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E41" i="4"/>
  <c r="C12" i="6"/>
  <c r="C34" i="4"/>
  <c r="C33"/>
  <c r="E31"/>
  <c r="E30"/>
  <c r="D62" i="5"/>
  <c r="D56"/>
  <c r="D50"/>
  <c r="D44"/>
  <c r="D39"/>
  <c r="D36"/>
  <c r="D29"/>
  <c r="D18"/>
  <c r="C37" i="4"/>
  <c r="H105" i="1"/>
  <c r="D38" i="4"/>
  <c r="E52"/>
  <c r="E43"/>
  <c r="E40"/>
  <c r="H98" i="1"/>
  <c r="H112"/>
  <c r="H111"/>
  <c r="J33"/>
  <c r="I98"/>
  <c r="J98"/>
  <c r="E7"/>
  <c r="C49" i="5"/>
  <c r="C60"/>
  <c r="I11" i="3"/>
  <c r="I9" i="2"/>
  <c r="C83" i="4"/>
  <c r="C80"/>
  <c r="E79"/>
  <c r="C46"/>
  <c r="C77"/>
  <c r="C74"/>
  <c r="C71"/>
  <c r="C68"/>
  <c r="C65"/>
  <c r="C84"/>
  <c r="C81"/>
  <c r="C45"/>
  <c r="E46" s="1"/>
  <c r="C78"/>
  <c r="C69"/>
  <c r="E44"/>
  <c r="C75"/>
  <c r="C72"/>
  <c r="C36"/>
  <c r="D37" s="1"/>
  <c r="E38" s="1"/>
  <c r="C66"/>
  <c r="E25"/>
  <c r="E21"/>
  <c r="E19"/>
  <c r="E15"/>
  <c r="E13"/>
  <c r="D8" i="6"/>
  <c r="D9"/>
  <c r="C55" i="5"/>
  <c r="C53"/>
  <c r="C50"/>
  <c r="C27"/>
  <c r="C35"/>
  <c r="C13"/>
  <c r="C16"/>
  <c r="C61"/>
  <c r="C48"/>
  <c r="C47"/>
  <c r="C43"/>
  <c r="C42"/>
  <c r="C39"/>
  <c r="C33"/>
  <c r="C32"/>
  <c r="C36"/>
  <c r="C26"/>
  <c r="C29"/>
  <c r="C28"/>
  <c r="C25"/>
  <c r="C24"/>
  <c r="C23"/>
  <c r="C22"/>
  <c r="C21"/>
  <c r="C18"/>
  <c r="C17"/>
  <c r="C14"/>
  <c r="C12"/>
  <c r="C15"/>
  <c r="C11"/>
  <c r="C10"/>
  <c r="C9"/>
  <c r="C8"/>
  <c r="I7" i="6"/>
  <c r="I10"/>
  <c r="I11"/>
  <c r="I6"/>
  <c r="H7"/>
  <c r="H10"/>
  <c r="H11"/>
  <c r="H6"/>
  <c r="F7"/>
  <c r="F8"/>
  <c r="H8" s="1"/>
  <c r="F9"/>
  <c r="F10"/>
  <c r="F11"/>
  <c r="F6"/>
  <c r="I7" i="3"/>
  <c r="E64" i="4"/>
  <c r="E58"/>
  <c r="E51"/>
  <c r="E53" s="1"/>
  <c r="E24"/>
  <c r="E18"/>
  <c r="E12"/>
  <c r="E8"/>
  <c r="I7" i="2"/>
  <c r="E60" i="4"/>
  <c r="E34" l="1"/>
  <c r="E69"/>
  <c r="E75"/>
  <c r="E81"/>
  <c r="E66"/>
  <c r="E72"/>
  <c r="E78"/>
  <c r="E84"/>
  <c r="F61"/>
  <c r="I13" i="2" s="1"/>
  <c r="F48" i="4"/>
  <c r="D13" i="3"/>
  <c r="I8" i="6"/>
  <c r="H9"/>
  <c r="I9" s="1"/>
  <c r="I13" i="3"/>
  <c r="J101" i="1"/>
  <c r="F17" i="2"/>
  <c r="A17"/>
  <c r="F20" i="3"/>
  <c r="A17" s="1"/>
  <c r="A20" s="1"/>
  <c r="E26" i="4"/>
  <c r="F27" s="1"/>
  <c r="E20"/>
  <c r="F21" s="1"/>
  <c r="E14"/>
  <c r="I9" i="3"/>
  <c r="I5"/>
  <c r="D11"/>
  <c r="D9"/>
  <c r="D7"/>
  <c r="D5"/>
  <c r="H12" i="6"/>
  <c r="D15" i="3" s="1"/>
  <c r="F12" i="6"/>
  <c r="E12"/>
  <c r="D12"/>
  <c r="E101" i="1"/>
  <c r="F86" i="4" l="1"/>
  <c r="F15"/>
  <c r="D7" i="2" s="1"/>
  <c r="I20" i="3"/>
  <c r="F54" i="4"/>
  <c r="D15" i="2" s="1"/>
  <c r="D13"/>
  <c r="I11"/>
  <c r="I12" i="6"/>
  <c r="I5" i="2" s="1"/>
  <c r="D17" i="3"/>
  <c r="D20" s="1"/>
  <c r="D11" i="2"/>
  <c r="D9"/>
  <c r="I17" l="1"/>
  <c r="E9" i="4"/>
  <c r="F9" s="1"/>
  <c r="D5" i="2" l="1"/>
  <c r="D17" s="1"/>
  <c r="D22" s="1"/>
</calcChain>
</file>

<file path=xl/sharedStrings.xml><?xml version="1.0" encoding="utf-8"?>
<sst xmlns="http://schemas.openxmlformats.org/spreadsheetml/2006/main" count="359" uniqueCount="245">
  <si>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</si>
  <si>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</si>
  <si>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</si>
  <si>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</si>
  <si>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</si>
  <si>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</si>
  <si>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</si>
  <si>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</si>
  <si>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</si>
  <si>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College Of Applied Science  , Nattika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</si>
  <si>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</si>
  <si>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</si>
  <si>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</si>
  <si>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</si>
  <si>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</si>
  <si>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</si>
  <si>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</si>
  <si>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Depreciation</t>
  </si>
  <si>
    <t>W.D.V as on 31-03-2012</t>
  </si>
  <si>
    <t>Rate</t>
  </si>
  <si>
    <t>Furniture &amp; Fittings</t>
  </si>
  <si>
    <t xml:space="preserve">Library </t>
  </si>
  <si>
    <t>Electronic Equipments</t>
  </si>
  <si>
    <t>Land</t>
  </si>
  <si>
    <t>Schedules to Income &amp; Expenditure Account</t>
  </si>
  <si>
    <t>SCH NO</t>
  </si>
  <si>
    <t>PARTICULARS</t>
  </si>
  <si>
    <t>AMOUNT</t>
  </si>
  <si>
    <t>IX</t>
  </si>
  <si>
    <t>Salaries &amp;Allowances</t>
  </si>
  <si>
    <t>TA</t>
  </si>
  <si>
    <t>Pay</t>
  </si>
  <si>
    <t>Other allowances &amp; Arrears special festival</t>
  </si>
  <si>
    <t>Wages</t>
  </si>
  <si>
    <t>Remuneration</t>
  </si>
  <si>
    <t>X</t>
  </si>
  <si>
    <t>Administrative Expenses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</si>
  <si>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</si>
  <si>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</si>
  <si>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</si>
  <si>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</si>
  <si>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</si>
  <si>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</si>
  <si>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</si>
  <si>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</si>
  <si>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Other Expenses</t>
  </si>
  <si>
    <t>Consumables</t>
  </si>
  <si>
    <t>Hospitality</t>
  </si>
  <si>
    <t>Rent,Rates and Taxes</t>
  </si>
  <si>
    <t>Bank Charges</t>
  </si>
  <si>
    <t>XII</t>
  </si>
  <si>
    <t>Repairs &amp; Maintenance</t>
  </si>
  <si>
    <t>Maintenance of Machinery  &amp; Equipment</t>
  </si>
  <si>
    <t>XIII</t>
  </si>
  <si>
    <t>Student Amenities</t>
  </si>
  <si>
    <t>students Amenities</t>
  </si>
  <si>
    <t>Arts &amp; sports</t>
  </si>
  <si>
    <t>Refund of tuition fee</t>
  </si>
  <si>
    <t>Misc</t>
  </si>
  <si>
    <t>XIV</t>
  </si>
  <si>
    <t>Fees</t>
  </si>
  <si>
    <t>Course fees</t>
  </si>
  <si>
    <t>Other fees&amp; fines</t>
  </si>
  <si>
    <t>XV</t>
  </si>
  <si>
    <t>Other incomes</t>
  </si>
  <si>
    <t>Internet fee</t>
  </si>
  <si>
    <t>Miscellaneous</t>
  </si>
  <si>
    <t>Schedules to Balancesheet</t>
  </si>
  <si>
    <t>I</t>
  </si>
  <si>
    <t>General Fund</t>
  </si>
  <si>
    <t>Balance as per last Balancesheet</t>
  </si>
  <si>
    <t>Excess of income over expenditure</t>
  </si>
  <si>
    <t>II</t>
  </si>
  <si>
    <t>Caution Deposits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</si>
  <si>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</si>
  <si>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</si>
  <si>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</si>
  <si>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III</t>
  </si>
  <si>
    <t>EMD/Security Deposits</t>
  </si>
  <si>
    <t>IV</t>
  </si>
  <si>
    <t>Educational Concession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</si>
  <si>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</si>
  <si>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V</t>
  </si>
  <si>
    <t>Other Current Liability</t>
  </si>
  <si>
    <t>Exam fee to Uty</t>
  </si>
  <si>
    <t>VII</t>
  </si>
  <si>
    <t>VIII</t>
  </si>
  <si>
    <t>Other Current Assets</t>
  </si>
  <si>
    <t>Uty union fee</t>
  </si>
  <si>
    <t>PT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</si>
  <si>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</si>
  <si>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</si>
  <si>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</si>
  <si>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</si>
  <si>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</si>
  <si>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</si>
  <si>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</si>
  <si>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Bank Interest</t>
  </si>
  <si>
    <t>Other Income</t>
  </si>
  <si>
    <t>Grant in Aid</t>
  </si>
  <si>
    <t>Surplus/ (Deficit)</t>
  </si>
  <si>
    <t>Balancesheet as on 31-03-2012</t>
  </si>
  <si>
    <t>Liabilities</t>
  </si>
  <si>
    <t>Assets</t>
  </si>
  <si>
    <t>Fixed assets</t>
  </si>
  <si>
    <t>VI</t>
  </si>
  <si>
    <t>EMD/SD</t>
  </si>
  <si>
    <t xml:space="preserve">Cash at bank </t>
  </si>
  <si>
    <t>Other Current Liabilities</t>
  </si>
  <si>
    <t>Inter Unit Accounts</t>
  </si>
  <si>
    <t>College of Applied Science, Nattika</t>
  </si>
  <si>
    <t>Students amenities</t>
  </si>
  <si>
    <t>LIC</t>
  </si>
  <si>
    <t>Accident Insurance Premium</t>
  </si>
  <si>
    <t>Salaries</t>
  </si>
  <si>
    <t>a.Pay</t>
  </si>
  <si>
    <t>b.DA</t>
  </si>
  <si>
    <t>c.HRA</t>
  </si>
  <si>
    <t>g.DA arrear</t>
  </si>
  <si>
    <t>CPF Contribution</t>
  </si>
  <si>
    <t>Medical reimbursement</t>
  </si>
  <si>
    <t>Contigencies</t>
  </si>
  <si>
    <t>electricity charges</t>
  </si>
  <si>
    <t>News paper &amp;Periodicals</t>
  </si>
  <si>
    <t>Advertisement charges</t>
  </si>
  <si>
    <t>Stationery&amp;Printing</t>
  </si>
  <si>
    <t>Office expenses</t>
  </si>
  <si>
    <t>Others items</t>
  </si>
  <si>
    <t>Rent/rates/taxes</t>
  </si>
  <si>
    <t>Maintenance of machinery &amp;equipments</t>
  </si>
  <si>
    <t>Students stationery</t>
  </si>
  <si>
    <t>Students study materials</t>
  </si>
  <si>
    <t>Machinery &amp; equipments</t>
  </si>
  <si>
    <t>Others</t>
  </si>
  <si>
    <t>Furniture</t>
  </si>
  <si>
    <t>Library</t>
  </si>
  <si>
    <t>CPF Subscription</t>
  </si>
  <si>
    <t>SD/EMD</t>
  </si>
  <si>
    <t xml:space="preserve">Course fee </t>
  </si>
  <si>
    <t>Fee from SC/ST dpmt</t>
  </si>
  <si>
    <t>Other fees (Id card,spcl fees,fine)</t>
  </si>
  <si>
    <t>Lab exam fee</t>
  </si>
  <si>
    <t>Administration fee</t>
  </si>
  <si>
    <t>Grant in aid</t>
  </si>
  <si>
    <t>Advance adjustments</t>
  </si>
  <si>
    <t>Arts&amp;sports</t>
  </si>
  <si>
    <t>Sale of tender forms</t>
  </si>
  <si>
    <t>Sale of new paper</t>
  </si>
  <si>
    <t>Skill development prgm</t>
  </si>
  <si>
    <t>KEAM</t>
  </si>
  <si>
    <t>90% re imbursement salary</t>
  </si>
  <si>
    <t>Short term application/reistration</t>
  </si>
  <si>
    <t>Allotment fund from IHRD</t>
  </si>
  <si>
    <t xml:space="preserve"> Debt Deposits &amp; Remittance head</t>
  </si>
  <si>
    <t>Advance given from one institution to others</t>
  </si>
  <si>
    <t>Exam advance from uty</t>
  </si>
  <si>
    <t>CPF subscription</t>
  </si>
  <si>
    <t>Increment arrear</t>
  </si>
  <si>
    <t>Loan repayment 8/10</t>
  </si>
  <si>
    <t>CPF subscription 8/10</t>
  </si>
  <si>
    <t>Da arrear Sub</t>
  </si>
  <si>
    <t>Salary pending</t>
  </si>
  <si>
    <t>Onam advance recovery</t>
  </si>
  <si>
    <t>SEL Recovery</t>
  </si>
  <si>
    <t xml:space="preserve">CD </t>
  </si>
  <si>
    <t>IT(Staff)</t>
  </si>
  <si>
    <t>IT (Work)</t>
  </si>
  <si>
    <t>Sales Tax</t>
  </si>
  <si>
    <t>Sale of appli. Form</t>
  </si>
  <si>
    <t xml:space="preserve">Uty. Affln fee </t>
  </si>
  <si>
    <t xml:space="preserve">Sports Affln fee </t>
  </si>
  <si>
    <t>Matriculation&amp; Recog. fee</t>
  </si>
  <si>
    <t>Exam fee</t>
  </si>
  <si>
    <t>Edl concession</t>
  </si>
  <si>
    <t>Revaluation fee</t>
  </si>
  <si>
    <t>CPF advance from/ CPF closure from H.Q</t>
  </si>
  <si>
    <t>DA arrear to CPF</t>
  </si>
  <si>
    <t>Scholarship</t>
  </si>
  <si>
    <t>Advance for students purpose</t>
  </si>
  <si>
    <t>Centralised valuation camp fee</t>
  </si>
  <si>
    <t>Accident Insurance premium</t>
  </si>
  <si>
    <t>d.Increment arrears</t>
  </si>
  <si>
    <t>e.festival allowance/Bonus P/D/H</t>
  </si>
  <si>
    <t>f.Pay revision arrears</t>
  </si>
  <si>
    <t xml:space="preserve">h.Salary arrears to staff </t>
  </si>
  <si>
    <t>i.SEL</t>
  </si>
  <si>
    <t>j.CCA arrear</t>
  </si>
  <si>
    <t>Incr. arrear contri.</t>
  </si>
  <si>
    <t>DA contri.</t>
  </si>
  <si>
    <t>PF Gratuity</t>
  </si>
  <si>
    <t>Travelling expenses</t>
  </si>
  <si>
    <t>Telephone charges&amp; Internet charges</t>
  </si>
  <si>
    <t>Drinking Water charges</t>
  </si>
  <si>
    <t>Bank charges</t>
  </si>
  <si>
    <t xml:space="preserve">Others </t>
  </si>
  <si>
    <t>Maintenance of Building</t>
  </si>
  <si>
    <t>Allotment fund from IHRD/Fund transferred to IHRD</t>
  </si>
  <si>
    <t>Administration Fee to HQ</t>
  </si>
  <si>
    <t>Arts&amp;Sports</t>
  </si>
  <si>
    <t>Refund of Spcl. fee</t>
  </si>
  <si>
    <t>Refund of Exam fee</t>
  </si>
  <si>
    <t>NSS Activity</t>
  </si>
  <si>
    <t>Appli. Fee for PG course</t>
  </si>
  <si>
    <t>Capital Expenditure</t>
  </si>
  <si>
    <t>Electrical equipments skill development</t>
  </si>
  <si>
    <t>Building construction</t>
  </si>
  <si>
    <t>Using MP fund</t>
  </si>
  <si>
    <t>Drain &amp; Culvert Construction</t>
  </si>
  <si>
    <t>Debt deposit Remittance A/C</t>
  </si>
  <si>
    <t>Adv. Given from One institution to others</t>
  </si>
  <si>
    <t>CPF loan repayment</t>
  </si>
  <si>
    <t>DA subscription</t>
  </si>
  <si>
    <t>Incr. arrear subscription</t>
  </si>
  <si>
    <t>CD</t>
  </si>
  <si>
    <t>Onam advance</t>
  </si>
  <si>
    <t>Sports Affln fee</t>
  </si>
  <si>
    <t>CPF loan from H.Q</t>
  </si>
  <si>
    <t>Exam expenses</t>
  </si>
  <si>
    <t>Refund to SC/ST office</t>
  </si>
  <si>
    <t>Projects</t>
  </si>
  <si>
    <t>Advance for student purpose/Lab</t>
  </si>
  <si>
    <t>Pending salary Disbursement</t>
  </si>
  <si>
    <t>Non refund Advance</t>
  </si>
  <si>
    <t>Cash in Hand</t>
  </si>
  <si>
    <t>SBI</t>
  </si>
  <si>
    <t>SBT</t>
  </si>
  <si>
    <t>Sale of application</t>
  </si>
  <si>
    <t>Bank interest</t>
  </si>
  <si>
    <t>cheque not cleared from A/C</t>
  </si>
  <si>
    <t>Inter Units Accounts(assets)</t>
  </si>
  <si>
    <t>Inter Units Accounts(liability)</t>
  </si>
  <si>
    <t>Inter unit accounts</t>
  </si>
  <si>
    <t>Student Amenities(income)</t>
  </si>
  <si>
    <t>Building under Construction</t>
  </si>
  <si>
    <t>Machinery &amp; Equipments</t>
  </si>
  <si>
    <t>DA</t>
  </si>
  <si>
    <t>HRA</t>
  </si>
  <si>
    <t>DA Arrear</t>
  </si>
  <si>
    <t xml:space="preserve">CPF contribution </t>
  </si>
  <si>
    <t>Salary arrear to staff SEL</t>
  </si>
  <si>
    <t>Cash at Bank (SBT)</t>
  </si>
  <si>
    <t>Less: Cheque issued but not cleared</t>
  </si>
  <si>
    <t>Refer working note</t>
  </si>
  <si>
    <t>Add:Salary pending</t>
  </si>
  <si>
    <t>Less:Pending salary Disbursement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</si>
</sst>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2" fillId="0" borderId="10" xfId="0" applyFont="1" applyBorder="1"/>
    <xf numFmtId="0" fontId="2" fillId="0" borderId="0" xfId="0" applyFont="1" applyBorder="1" applyAlignment="1"/>
    <xf numFmtId="0" fontId="0" fillId="0" borderId="13" xfId="0" applyBorder="1" applyAlignment="1"/>
    <xf numFmtId="0" fontId="0" fillId="0" borderId="0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Border="1" applyAlignment="1">
      <alignment horizontal="left"/>
    </xf>
    <xf numFmtId="0" fontId="4" fillId="0" borderId="0" xfId="0" applyFont="1" applyBorder="1" applyAlignment="1"/>
    <xf numFmtId="0" fontId="0" fillId="0" borderId="0" xfId="0" applyBorder="1" applyAlignment="1">
      <alignment vertical="top"/>
    </xf>
    <xf numFmtId="0" fontId="0" fillId="0" borderId="14" xfId="0" applyBorder="1"/>
    <xf numFmtId="0" fontId="0" fillId="0" borderId="1" xfId="0" applyBorder="1"/>
    <xf numFmtId="0" fontId="0" fillId="0" borderId="15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0" xfId="0" applyBorder="1"/>
    <xf numFmtId="0" fontId="0" fillId="0" borderId="8" xfId="0" applyBorder="1"/>
    <xf numFmtId="0" fontId="4" fillId="0" borderId="14" xfId="0" applyFont="1" applyBorder="1"/>
    <xf numFmtId="0" fontId="0" fillId="0" borderId="13" xfId="0" applyFont="1" applyBorder="1"/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4" xfId="0" applyFill="1" applyBorder="1"/>
    <xf numFmtId="0" fontId="4" fillId="0" borderId="0" xfId="0" applyFont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3" xfId="0" applyFill="1" applyBorder="1" applyAlignment="1"/>
    <xf numFmtId="0" fontId="0" fillId="0" borderId="13" xfId="0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2" fillId="0" borderId="0" xfId="0" applyFont="1" applyBorder="1"/>
    <xf numFmtId="0" fontId="0" fillId="0" borderId="13" xfId="0" applyFill="1" applyBorder="1" applyAlignment="1">
      <alignment horizontal="left"/>
    </xf>
    <xf numFmtId="0" fontId="2" fillId="0" borderId="13" xfId="0" applyFont="1" applyFill="1" applyBorder="1"/>
    <xf numFmtId="0" fontId="4" fillId="0" borderId="13" xfId="0" applyFont="1" applyFill="1" applyBorder="1"/>
    <xf numFmtId="43" fontId="0" fillId="0" borderId="12" xfId="1" applyFont="1" applyBorder="1"/>
    <xf numFmtId="43" fontId="0" fillId="0" borderId="13" xfId="1" applyFont="1" applyBorder="1"/>
    <xf numFmtId="43" fontId="0" fillId="0" borderId="13" xfId="1" applyFont="1" applyFill="1" applyBorder="1"/>
    <xf numFmtId="0" fontId="2" fillId="0" borderId="13" xfId="0" applyFont="1" applyFill="1" applyBorder="1" applyAlignment="1">
      <alignment horizontal="left"/>
    </xf>
    <xf numFmtId="43" fontId="0" fillId="2" borderId="0" xfId="0" applyNumberFormat="1" applyFill="1" applyBorder="1" applyAlignment="1"/>
    <xf numFmtId="0" fontId="0" fillId="2" borderId="0" xfId="0" applyFill="1" applyBorder="1"/>
    <xf numFmtId="0" fontId="0" fillId="2" borderId="0" xfId="0" applyFill="1"/>
    <xf numFmtId="43" fontId="0" fillId="0" borderId="0" xfId="0" applyNumberFormat="1" applyBorder="1"/>
    <xf numFmtId="43" fontId="0" fillId="0" borderId="15" xfId="1" applyFont="1" applyBorder="1"/>
    <xf numFmtId="43" fontId="0" fillId="0" borderId="15" xfId="1" applyFont="1" applyFill="1" applyBorder="1"/>
    <xf numFmtId="9" fontId="0" fillId="0" borderId="14" xfId="2" applyFont="1" applyBorder="1"/>
    <xf numFmtId="43" fontId="0" fillId="0" borderId="0" xfId="0" applyNumberFormat="1" applyBorder="1" applyAlignment="1"/>
    <xf numFmtId="43" fontId="2" fillId="0" borderId="10" xfId="1" applyFont="1" applyBorder="1"/>
    <xf numFmtId="43" fontId="2" fillId="0" borderId="8" xfId="1" applyFont="1" applyBorder="1"/>
    <xf numFmtId="9" fontId="2" fillId="0" borderId="8" xfId="2" applyFont="1" applyBorder="1"/>
    <xf numFmtId="43" fontId="0" fillId="0" borderId="0" xfId="0" applyNumberFormat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6" xfId="1" applyFont="1" applyBorder="1"/>
    <xf numFmtId="0" fontId="2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ill="1" applyBorder="1"/>
    <xf numFmtId="43" fontId="0" fillId="0" borderId="12" xfId="1" applyFont="1" applyFill="1" applyBorder="1"/>
    <xf numFmtId="43" fontId="0" fillId="0" borderId="0" xfId="1" applyFont="1" applyFill="1" applyBorder="1" applyAlignment="1">
      <alignment horizontal="left"/>
    </xf>
    <xf numFmtId="43" fontId="0" fillId="0" borderId="0" xfId="1" applyFont="1" applyFill="1" applyBorder="1"/>
    <xf numFmtId="0" fontId="2" fillId="0" borderId="8" xfId="0" applyFont="1" applyFill="1" applyBorder="1" applyAlignment="1">
      <alignment horizontal="center"/>
    </xf>
    <xf numFmtId="0" fontId="2" fillId="0" borderId="7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" xfId="0" applyNumberFormat="1" applyFont="1" applyFill="1" applyBorder="1"/>
    <xf numFmtId="0" fontId="2" fillId="0" borderId="13" xfId="0" applyFont="1" applyFill="1" applyBorder="1" applyAlignment="1"/>
    <xf numFmtId="0" fontId="2" fillId="0" borderId="12" xfId="0" applyFont="1" applyFill="1" applyBorder="1" applyAlignment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43" fontId="2" fillId="0" borderId="12" xfId="1" applyFont="1" applyFill="1" applyBorder="1" applyAlignment="1">
      <alignment horizontal="center"/>
    </xf>
    <xf numFmtId="43" fontId="2" fillId="0" borderId="13" xfId="0" applyNumberFormat="1" applyFont="1" applyFill="1" applyBorder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0" fillId="0" borderId="12" xfId="0" applyFill="1" applyBorder="1" applyAlignment="1"/>
    <xf numFmtId="43" fontId="0" fillId="0" borderId="12" xfId="1" applyFont="1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3" xfId="0" applyFont="1" applyFill="1" applyBorder="1" applyAlignment="1"/>
    <xf numFmtId="0" fontId="0" fillId="0" borderId="12" xfId="0" applyFill="1" applyBorder="1"/>
    <xf numFmtId="0" fontId="0" fillId="0" borderId="12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12" xfId="0" applyFont="1" applyFill="1" applyBorder="1"/>
    <xf numFmtId="43" fontId="0" fillId="0" borderId="14" xfId="1" applyFont="1" applyFill="1" applyBorder="1" applyAlignment="1">
      <alignment horizontal="left"/>
    </xf>
    <xf numFmtId="0" fontId="0" fillId="0" borderId="13" xfId="0" applyFill="1" applyBorder="1" applyAlignment="1">
      <alignment wrapText="1"/>
    </xf>
    <xf numFmtId="43" fontId="0" fillId="0" borderId="6" xfId="1" applyFont="1" applyFill="1" applyBorder="1" applyAlignment="1">
      <alignment horizontal="left"/>
    </xf>
    <xf numFmtId="0" fontId="0" fillId="0" borderId="4" xfId="0" applyFill="1" applyBorder="1" applyAlignment="1">
      <alignment vertical="top"/>
    </xf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/>
    <xf numFmtId="43" fontId="0" fillId="0" borderId="9" xfId="0" applyNumberFormat="1" applyFill="1" applyBorder="1"/>
    <xf numFmtId="0" fontId="0" fillId="0" borderId="4" xfId="0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0" fillId="0" borderId="6" xfId="0" applyFill="1" applyBorder="1" applyAlignment="1">
      <alignment horizontal="center"/>
    </xf>
    <xf numFmtId="43" fontId="0" fillId="0" borderId="10" xfId="1" applyFont="1" applyFill="1" applyBorder="1"/>
    <xf numFmtId="43" fontId="0" fillId="0" borderId="6" xfId="1" applyFont="1" applyFill="1" applyBorder="1"/>
    <xf numFmtId="43" fontId="0" fillId="0" borderId="11" xfId="1" applyFont="1" applyFill="1" applyBorder="1"/>
    <xf numFmtId="0" fontId="2" fillId="0" borderId="0" xfId="0" applyFont="1"/>
    <xf numFmtId="43" fontId="2" fillId="0" borderId="12" xfId="1" applyFont="1" applyBorder="1"/>
    <xf numFmtId="43" fontId="2" fillId="0" borderId="6" xfId="1" applyFont="1" applyBorder="1"/>
    <xf numFmtId="0" fontId="0" fillId="2" borderId="13" xfId="0" applyFill="1" applyBorder="1"/>
    <xf numFmtId="0" fontId="0" fillId="2" borderId="0" xfId="0" applyFont="1" applyFill="1" applyBorder="1"/>
    <xf numFmtId="0" fontId="0" fillId="2" borderId="12" xfId="0" applyFont="1" applyFill="1" applyBorder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43" fontId="0" fillId="2" borderId="0" xfId="1" applyFont="1" applyFill="1" applyBorder="1" applyAlignment="1"/>
    <xf numFmtId="43" fontId="0" fillId="0" borderId="0" xfId="1" applyFont="1" applyBorder="1" applyAlignment="1"/>
    <xf numFmtId="43" fontId="0" fillId="0" borderId="5" xfId="1" applyFont="1" applyBorder="1" applyAlignment="1"/>
    <xf numFmtId="43" fontId="0" fillId="0" borderId="17" xfId="0" applyNumberFormat="1" applyBorder="1" applyAlignment="1"/>
    <xf numFmtId="43" fontId="0" fillId="0" borderId="4" xfId="1" applyFont="1" applyFill="1" applyBorder="1"/>
    <xf numFmtId="0" fontId="0" fillId="0" borderId="4" xfId="0" applyBorder="1" applyAlignment="1">
      <alignment wrapText="1"/>
    </xf>
    <xf numFmtId="0" fontId="4" fillId="0" borderId="13" xfId="0" applyFont="1" applyBorder="1"/>
    <xf numFmtId="43" fontId="0" fillId="0" borderId="13" xfId="1" applyFont="1" applyBorder="1" applyAlignment="1">
      <alignment horizontal="left"/>
    </xf>
    <xf numFmtId="43" fontId="0" fillId="3" borderId="14" xfId="1" applyFont="1" applyFill="1" applyBorder="1"/>
    <xf numFmtId="43" fontId="0" fillId="4" borderId="14" xfId="1" applyFont="1" applyFill="1" applyBorder="1"/>
    <xf numFmtId="43" fontId="0" fillId="4" borderId="13" xfId="1" applyFont="1" applyFill="1" applyBorder="1"/>
    <xf numFmtId="43" fontId="0" fillId="3" borderId="13" xfId="1" applyFont="1" applyFill="1" applyBorder="1"/>
    <xf numFmtId="0" fontId="4" fillId="0" borderId="14" xfId="0" applyFont="1" applyFill="1" applyBorder="1"/>
    <xf numFmtId="0" fontId="0" fillId="0" borderId="14" xfId="0" applyFill="1" applyBorder="1" applyAlignment="1">
      <alignment wrapText="1"/>
    </xf>
    <xf numFmtId="43" fontId="2" fillId="0" borderId="12" xfId="1" applyFont="1" applyFill="1" applyBorder="1"/>
    <xf numFmtId="43" fontId="0" fillId="0" borderId="14" xfId="0" applyNumberFormat="1" applyFill="1" applyBorder="1"/>
    <xf numFmtId="0" fontId="0" fillId="0" borderId="15" xfId="0" applyFill="1" applyBorder="1"/>
    <xf numFmtId="0" fontId="0" fillId="0" borderId="11" xfId="0" applyFill="1" applyBorder="1"/>
    <xf numFmtId="43" fontId="2" fillId="0" borderId="14" xfId="1" applyFont="1" applyFill="1" applyBorder="1"/>
    <xf numFmtId="0" fontId="0" fillId="0" borderId="4" xfId="0" applyFill="1" applyBorder="1" applyAlignment="1">
      <alignment wrapText="1"/>
    </xf>
    <xf numFmtId="43" fontId="2" fillId="0" borderId="6" xfId="1" applyFont="1" applyFill="1" applyBorder="1"/>
    <xf numFmtId="43" fontId="0" fillId="2" borderId="15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0" fillId="0" borderId="13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opLeftCell="A16" workbookViewId="0">
      <selection activeCell="E63" sqref="E63"/>
    </sheetView>
  </sheetViews>
  <sheetFormatPr defaultRowHeight="15"/>
  <cols>
    <col min="4" max="4" width="11.5703125" bestFit="1" customWidth="1"/>
    <col min="5" max="5" width="14" bestFit="1" customWidth="1"/>
    <col min="6" max="6" width="11.28515625" bestFit="1" customWidth="1"/>
    <col min="8" max="10" width="13.28515625" bestFit="1" customWidth="1"/>
  </cols>
  <sheetData>
    <row r="1" spans="1:10">
      <c r="A1" s="143" t="s">
        <v>9</v>
      </c>
      <c r="B1" s="144"/>
      <c r="C1" s="144"/>
      <c r="D1" s="144"/>
      <c r="E1" s="144"/>
      <c r="F1" s="144"/>
      <c r="G1" s="144"/>
      <c r="H1" s="144"/>
      <c r="I1" s="144"/>
      <c r="J1" s="145"/>
    </row>
    <row r="2" spans="1:10">
      <c r="A2" s="146"/>
      <c r="B2" s="147"/>
      <c r="C2" s="147"/>
      <c r="D2" s="147"/>
      <c r="E2" s="147"/>
      <c r="F2" s="147"/>
      <c r="G2" s="147"/>
      <c r="H2" s="147"/>
      <c r="I2" s="147"/>
      <c r="J2" s="148"/>
    </row>
    <row r="3" spans="1:10">
      <c r="A3" s="149" t="s">
        <v>0</v>
      </c>
      <c r="B3" s="150"/>
      <c r="C3" s="150"/>
      <c r="D3" s="150"/>
      <c r="E3" s="151"/>
      <c r="F3" s="150"/>
      <c r="G3" s="150"/>
      <c r="H3" s="150"/>
      <c r="I3" s="151"/>
      <c r="J3" s="152"/>
    </row>
    <row r="4" spans="1:10">
      <c r="A4" s="153" t="s">
        <v>1</v>
      </c>
      <c r="B4" s="151"/>
      <c r="C4" s="152"/>
      <c r="D4" s="67"/>
      <c r="E4" s="68" t="s">
        <v>2</v>
      </c>
      <c r="F4" s="153" t="s">
        <v>3</v>
      </c>
      <c r="G4" s="151"/>
      <c r="H4" s="152"/>
      <c r="I4" s="67"/>
      <c r="J4" s="69" t="s">
        <v>2</v>
      </c>
    </row>
    <row r="5" spans="1:10">
      <c r="A5" s="70" t="s">
        <v>4</v>
      </c>
      <c r="B5" s="71"/>
      <c r="C5" s="72"/>
      <c r="D5" s="73"/>
      <c r="E5" s="74"/>
      <c r="F5" s="75"/>
      <c r="G5" s="59"/>
      <c r="H5" s="76"/>
      <c r="I5" s="77"/>
      <c r="J5" s="78"/>
    </row>
    <row r="6" spans="1:10">
      <c r="A6" s="75" t="s">
        <v>5</v>
      </c>
      <c r="B6" s="59"/>
      <c r="C6" s="76"/>
      <c r="D6" s="79">
        <v>4910</v>
      </c>
      <c r="E6" s="80"/>
      <c r="F6" s="31" t="s">
        <v>114</v>
      </c>
      <c r="G6" s="59"/>
      <c r="H6" s="76"/>
      <c r="I6" s="81"/>
      <c r="J6" s="9"/>
    </row>
    <row r="7" spans="1:10">
      <c r="A7" s="75" t="s">
        <v>6</v>
      </c>
      <c r="B7" s="59"/>
      <c r="C7" s="76"/>
      <c r="D7" s="82">
        <v>298406</v>
      </c>
      <c r="E7" s="80">
        <f>D6+D7</f>
        <v>303316</v>
      </c>
      <c r="F7" s="31" t="s">
        <v>115</v>
      </c>
      <c r="G7" s="59"/>
      <c r="H7" s="76"/>
      <c r="I7" s="81"/>
      <c r="J7" s="9">
        <v>1381132</v>
      </c>
    </row>
    <row r="8" spans="1:10">
      <c r="A8" s="83"/>
      <c r="B8" s="84"/>
      <c r="C8" s="85"/>
      <c r="D8" s="86"/>
      <c r="E8" s="38"/>
      <c r="F8" s="31" t="s">
        <v>116</v>
      </c>
      <c r="G8" s="33"/>
      <c r="H8" s="87"/>
      <c r="I8" s="81"/>
      <c r="J8" s="9">
        <v>1471619</v>
      </c>
    </row>
    <row r="9" spans="1:10">
      <c r="A9" s="31" t="s">
        <v>60</v>
      </c>
      <c r="B9" s="33"/>
      <c r="C9" s="87"/>
      <c r="D9" s="88"/>
      <c r="E9" s="42">
        <v>0</v>
      </c>
      <c r="F9" s="31" t="s">
        <v>117</v>
      </c>
      <c r="G9" s="33"/>
      <c r="H9" s="87"/>
      <c r="I9" s="81"/>
      <c r="J9" s="9">
        <v>17979</v>
      </c>
    </row>
    <row r="10" spans="1:10">
      <c r="A10" s="31" t="s">
        <v>138</v>
      </c>
      <c r="B10" s="33"/>
      <c r="C10" s="87"/>
      <c r="D10" s="88"/>
      <c r="E10" s="42">
        <v>1227860</v>
      </c>
      <c r="F10" s="31" t="s">
        <v>181</v>
      </c>
      <c r="G10" s="33"/>
      <c r="H10" s="87"/>
      <c r="I10" s="81"/>
      <c r="J10" s="9">
        <v>2972</v>
      </c>
    </row>
    <row r="11" spans="1:10">
      <c r="A11" s="31" t="s">
        <v>139</v>
      </c>
      <c r="B11" s="33"/>
      <c r="C11" s="87"/>
      <c r="D11" s="88"/>
      <c r="E11" s="42">
        <v>1842385</v>
      </c>
      <c r="F11" s="31" t="s">
        <v>182</v>
      </c>
      <c r="G11" s="33"/>
      <c r="H11" s="87"/>
      <c r="I11" s="81"/>
      <c r="J11" s="9">
        <v>27200</v>
      </c>
    </row>
    <row r="12" spans="1:10">
      <c r="A12" s="31" t="s">
        <v>140</v>
      </c>
      <c r="B12" s="33"/>
      <c r="C12" s="87"/>
      <c r="D12" s="88"/>
      <c r="E12" s="42">
        <v>346790</v>
      </c>
      <c r="F12" s="31" t="s">
        <v>183</v>
      </c>
      <c r="G12" s="33"/>
      <c r="H12" s="87"/>
      <c r="I12" s="89"/>
      <c r="J12" s="9">
        <v>0</v>
      </c>
    </row>
    <row r="13" spans="1:10">
      <c r="A13" s="37" t="s">
        <v>111</v>
      </c>
      <c r="B13" s="33"/>
      <c r="C13" s="87"/>
      <c r="D13" s="88"/>
      <c r="E13" s="42">
        <v>42250</v>
      </c>
      <c r="F13" s="90" t="s">
        <v>118</v>
      </c>
      <c r="G13" s="63"/>
      <c r="H13" s="91"/>
      <c r="I13" s="81"/>
      <c r="J13" s="9">
        <v>149395</v>
      </c>
    </row>
    <row r="14" spans="1:10">
      <c r="A14" s="31" t="s">
        <v>65</v>
      </c>
      <c r="B14" s="63"/>
      <c r="C14" s="91"/>
      <c r="D14" s="88"/>
      <c r="E14" s="42">
        <v>15600</v>
      </c>
      <c r="F14" s="31" t="s">
        <v>184</v>
      </c>
      <c r="G14" s="63"/>
      <c r="H14" s="91"/>
      <c r="I14" s="81"/>
      <c r="J14" s="9">
        <v>0</v>
      </c>
    </row>
    <row r="15" spans="1:10">
      <c r="A15" s="37" t="s">
        <v>226</v>
      </c>
      <c r="B15" s="33"/>
      <c r="C15" s="87"/>
      <c r="D15" s="88"/>
      <c r="E15" s="42">
        <v>0</v>
      </c>
      <c r="F15" s="31" t="s">
        <v>185</v>
      </c>
      <c r="G15" s="33"/>
      <c r="H15" s="87"/>
      <c r="I15" s="81"/>
      <c r="J15" s="9">
        <v>29850</v>
      </c>
    </row>
    <row r="16" spans="1:10">
      <c r="A16" s="37" t="s">
        <v>141</v>
      </c>
      <c r="B16" s="60"/>
      <c r="C16" s="81"/>
      <c r="D16" s="88"/>
      <c r="E16" s="42">
        <v>0</v>
      </c>
      <c r="F16" s="31" t="s">
        <v>186</v>
      </c>
      <c r="G16" s="33"/>
      <c r="H16" s="87"/>
      <c r="I16" s="81"/>
      <c r="J16" s="9">
        <v>0</v>
      </c>
    </row>
    <row r="17" spans="1:10">
      <c r="A17" s="31" t="s">
        <v>227</v>
      </c>
      <c r="B17" s="60"/>
      <c r="C17" s="81"/>
      <c r="D17" s="88"/>
      <c r="E17" s="42">
        <v>12529</v>
      </c>
      <c r="F17" s="31" t="s">
        <v>119</v>
      </c>
      <c r="G17" s="33"/>
      <c r="H17" s="87"/>
      <c r="I17" s="81"/>
      <c r="J17" s="9">
        <v>289060</v>
      </c>
    </row>
    <row r="18" spans="1:10">
      <c r="A18" s="37" t="s">
        <v>142</v>
      </c>
      <c r="B18" s="60"/>
      <c r="C18" s="81"/>
      <c r="D18" s="88"/>
      <c r="E18" s="42">
        <v>0</v>
      </c>
      <c r="F18" s="31" t="s">
        <v>187</v>
      </c>
      <c r="G18" s="33"/>
      <c r="H18" s="87"/>
      <c r="I18" s="81"/>
      <c r="J18" s="9">
        <v>0</v>
      </c>
    </row>
    <row r="19" spans="1:10">
      <c r="A19" s="31" t="s">
        <v>143</v>
      </c>
      <c r="B19" s="60"/>
      <c r="C19" s="81"/>
      <c r="D19" s="88"/>
      <c r="E19" s="42">
        <v>0</v>
      </c>
      <c r="F19" s="31" t="s">
        <v>188</v>
      </c>
      <c r="G19" s="33"/>
      <c r="H19" s="87"/>
      <c r="I19" s="89"/>
      <c r="J19" s="9">
        <v>0</v>
      </c>
    </row>
    <row r="20" spans="1:10">
      <c r="A20" s="31" t="s">
        <v>144</v>
      </c>
      <c r="B20" s="33"/>
      <c r="C20" s="87"/>
      <c r="D20" s="88"/>
      <c r="E20" s="42">
        <v>0</v>
      </c>
      <c r="F20" s="31" t="s">
        <v>189</v>
      </c>
      <c r="G20" s="33"/>
      <c r="H20" s="87"/>
      <c r="I20" s="81"/>
      <c r="J20" s="9">
        <v>85129</v>
      </c>
    </row>
    <row r="21" spans="1:10">
      <c r="A21" s="31" t="s">
        <v>145</v>
      </c>
      <c r="B21" s="62"/>
      <c r="C21" s="92"/>
      <c r="D21" s="88"/>
      <c r="E21" s="42">
        <v>1275</v>
      </c>
      <c r="F21" s="31" t="s">
        <v>190</v>
      </c>
      <c r="G21" s="33"/>
      <c r="H21" s="87"/>
      <c r="I21" s="81"/>
      <c r="J21" s="9">
        <v>3884</v>
      </c>
    </row>
    <row r="22" spans="1:10">
      <c r="A22" s="31" t="s">
        <v>43</v>
      </c>
      <c r="B22" s="33"/>
      <c r="C22" s="87"/>
      <c r="D22" s="88"/>
      <c r="E22" s="42">
        <v>0</v>
      </c>
      <c r="F22" s="31" t="s">
        <v>33</v>
      </c>
      <c r="G22" s="33"/>
      <c r="H22" s="87"/>
      <c r="I22" s="81"/>
      <c r="J22" s="9">
        <v>36700</v>
      </c>
    </row>
    <row r="23" spans="1:10">
      <c r="A23" s="31" t="s">
        <v>146</v>
      </c>
      <c r="B23" s="63"/>
      <c r="C23" s="91"/>
      <c r="D23" s="88"/>
      <c r="E23" s="42">
        <v>0</v>
      </c>
      <c r="F23" s="31" t="s">
        <v>34</v>
      </c>
      <c r="G23" s="33"/>
      <c r="H23" s="87"/>
      <c r="I23" s="81"/>
      <c r="J23" s="9">
        <v>937243</v>
      </c>
    </row>
    <row r="24" spans="1:10">
      <c r="A24" s="31" t="s">
        <v>147</v>
      </c>
      <c r="B24" s="63"/>
      <c r="C24" s="91"/>
      <c r="D24" s="88"/>
      <c r="E24" s="42">
        <v>0</v>
      </c>
      <c r="F24" s="31" t="s">
        <v>120</v>
      </c>
      <c r="G24" s="33"/>
      <c r="H24" s="87"/>
      <c r="I24" s="63"/>
      <c r="J24" s="9">
        <v>0</v>
      </c>
    </row>
    <row r="25" spans="1:10">
      <c r="A25" s="31" t="s">
        <v>148</v>
      </c>
      <c r="B25" s="63"/>
      <c r="C25" s="91"/>
      <c r="D25" s="88"/>
      <c r="E25" s="42">
        <v>520000</v>
      </c>
      <c r="F25" s="31" t="s">
        <v>121</v>
      </c>
      <c r="G25" s="33"/>
      <c r="H25" s="87"/>
      <c r="I25" s="63"/>
      <c r="J25" s="9">
        <v>0</v>
      </c>
    </row>
    <row r="26" spans="1:10">
      <c r="A26" s="31" t="s">
        <v>149</v>
      </c>
      <c r="B26" s="63"/>
      <c r="C26" s="91"/>
      <c r="D26" s="88"/>
      <c r="E26" s="42">
        <v>0</v>
      </c>
      <c r="F26" s="31" t="s">
        <v>127</v>
      </c>
      <c r="G26" s="33"/>
      <c r="H26" s="87"/>
      <c r="I26" s="63"/>
      <c r="J26" s="9">
        <v>0</v>
      </c>
    </row>
    <row r="27" spans="1:10">
      <c r="A27" s="31" t="s">
        <v>150</v>
      </c>
      <c r="B27" s="63"/>
      <c r="C27" s="91"/>
      <c r="D27" s="88"/>
      <c r="E27" s="42">
        <v>38495</v>
      </c>
      <c r="F27" s="31" t="s">
        <v>191</v>
      </c>
      <c r="G27" s="33"/>
      <c r="H27" s="87"/>
      <c r="I27" s="63"/>
      <c r="J27" s="9">
        <v>49316</v>
      </c>
    </row>
    <row r="28" spans="1:10">
      <c r="A28" s="31" t="s">
        <v>151</v>
      </c>
      <c r="B28" s="63"/>
      <c r="C28" s="91"/>
      <c r="D28" s="88"/>
      <c r="E28" s="42">
        <v>175</v>
      </c>
      <c r="F28" s="31" t="s">
        <v>122</v>
      </c>
      <c r="G28" s="33"/>
      <c r="H28" s="87"/>
      <c r="I28" s="63"/>
      <c r="J28" s="9">
        <v>24416</v>
      </c>
    </row>
    <row r="29" spans="1:10">
      <c r="A29" s="31" t="s">
        <v>152</v>
      </c>
      <c r="B29" s="63"/>
      <c r="C29" s="91"/>
      <c r="D29" s="88"/>
      <c r="E29" s="42">
        <v>1812000</v>
      </c>
      <c r="F29" s="31" t="s">
        <v>192</v>
      </c>
      <c r="G29" s="33"/>
      <c r="H29" s="87"/>
      <c r="I29" s="63"/>
      <c r="J29" s="9">
        <v>12550</v>
      </c>
    </row>
    <row r="30" spans="1:10">
      <c r="A30" s="38" t="s">
        <v>153</v>
      </c>
      <c r="B30" s="63"/>
      <c r="C30" s="91"/>
      <c r="D30" s="88"/>
      <c r="E30" s="42">
        <v>0</v>
      </c>
      <c r="F30" s="37" t="s">
        <v>123</v>
      </c>
      <c r="G30" s="33"/>
      <c r="H30" s="87"/>
      <c r="I30" s="63"/>
      <c r="J30" s="9">
        <v>3390</v>
      </c>
    </row>
    <row r="31" spans="1:10">
      <c r="A31" s="31" t="s">
        <v>154</v>
      </c>
      <c r="B31" s="63"/>
      <c r="C31" s="91"/>
      <c r="D31" s="88"/>
      <c r="E31" s="42">
        <v>0</v>
      </c>
      <c r="F31" s="31" t="s">
        <v>124</v>
      </c>
      <c r="G31" s="33"/>
      <c r="H31" s="87"/>
      <c r="I31" s="63"/>
      <c r="J31" s="9">
        <v>4800</v>
      </c>
    </row>
    <row r="32" spans="1:10">
      <c r="A32" s="31" t="s">
        <v>155</v>
      </c>
      <c r="B32" s="63"/>
      <c r="C32" s="91"/>
      <c r="D32" s="88"/>
      <c r="E32" s="42">
        <v>14268</v>
      </c>
      <c r="F32" s="31" t="s">
        <v>125</v>
      </c>
      <c r="G32" s="33"/>
      <c r="H32" s="87"/>
      <c r="I32" s="63"/>
      <c r="J32" s="9">
        <v>13618</v>
      </c>
    </row>
    <row r="33" spans="1:10">
      <c r="A33" s="31" t="s">
        <v>156</v>
      </c>
      <c r="B33" s="63"/>
      <c r="C33" s="91"/>
      <c r="D33" s="88"/>
      <c r="E33" s="42">
        <v>613847</v>
      </c>
      <c r="F33" s="31" t="s">
        <v>193</v>
      </c>
      <c r="G33" s="33"/>
      <c r="H33" s="87"/>
      <c r="I33" s="63"/>
      <c r="J33" s="9">
        <f>550+550</f>
        <v>1100</v>
      </c>
    </row>
    <row r="34" spans="1:10">
      <c r="A34" s="31" t="s">
        <v>157</v>
      </c>
      <c r="B34" s="63"/>
      <c r="C34" s="91"/>
      <c r="D34" s="88"/>
      <c r="E34" s="93"/>
      <c r="F34" s="31" t="s">
        <v>126</v>
      </c>
      <c r="G34" s="63"/>
      <c r="H34" s="91"/>
      <c r="I34" s="63"/>
      <c r="J34" s="9">
        <v>3619</v>
      </c>
    </row>
    <row r="35" spans="1:10">
      <c r="A35" s="31" t="s">
        <v>210</v>
      </c>
      <c r="B35" s="63"/>
      <c r="C35" s="91"/>
      <c r="D35" s="88"/>
      <c r="E35" s="131">
        <v>31467</v>
      </c>
      <c r="F35" s="31" t="s">
        <v>194</v>
      </c>
      <c r="G35" s="33"/>
      <c r="H35" s="87"/>
      <c r="I35" s="63"/>
      <c r="J35" s="9">
        <v>11316</v>
      </c>
    </row>
    <row r="36" spans="1:10">
      <c r="A36" s="31" t="s">
        <v>158</v>
      </c>
      <c r="B36" s="63"/>
      <c r="C36" s="91"/>
      <c r="D36" s="88"/>
      <c r="E36" s="42">
        <v>0</v>
      </c>
      <c r="F36" s="31" t="s">
        <v>128</v>
      </c>
      <c r="G36" s="33"/>
      <c r="H36" s="87"/>
      <c r="I36" s="63"/>
      <c r="J36" s="9">
        <v>0</v>
      </c>
    </row>
    <row r="37" spans="1:10">
      <c r="A37" s="32" t="s">
        <v>159</v>
      </c>
      <c r="B37" s="63"/>
      <c r="C37" s="91"/>
      <c r="D37" s="88"/>
      <c r="E37" s="42">
        <v>0</v>
      </c>
      <c r="F37" s="31" t="s">
        <v>46</v>
      </c>
      <c r="G37" s="33"/>
      <c r="H37" s="87"/>
      <c r="I37" s="63"/>
      <c r="J37" s="9">
        <v>11791</v>
      </c>
    </row>
    <row r="38" spans="1:10">
      <c r="A38" s="31" t="s">
        <v>160</v>
      </c>
      <c r="B38" s="63"/>
      <c r="C38" s="91"/>
      <c r="D38" s="88"/>
      <c r="E38" s="42">
        <v>26147</v>
      </c>
      <c r="F38" s="31" t="s">
        <v>47</v>
      </c>
      <c r="G38" s="60"/>
      <c r="H38" s="81"/>
      <c r="I38" s="63"/>
      <c r="J38" s="9">
        <v>2481</v>
      </c>
    </row>
    <row r="39" spans="1:10">
      <c r="A39" s="31" t="s">
        <v>161</v>
      </c>
      <c r="B39" s="62"/>
      <c r="C39" s="92"/>
      <c r="D39" s="88"/>
      <c r="E39" s="42">
        <v>16173</v>
      </c>
      <c r="F39" s="37" t="s">
        <v>195</v>
      </c>
      <c r="G39" s="63"/>
      <c r="H39" s="91"/>
      <c r="I39" s="63"/>
      <c r="J39" s="9">
        <v>0</v>
      </c>
    </row>
    <row r="40" spans="1:10">
      <c r="A40" s="37" t="s">
        <v>162</v>
      </c>
      <c r="B40" s="62"/>
      <c r="C40" s="92"/>
      <c r="D40" s="88"/>
      <c r="E40" s="42">
        <v>44200</v>
      </c>
      <c r="F40" s="37" t="s">
        <v>129</v>
      </c>
      <c r="G40" s="33"/>
      <c r="H40" s="87"/>
      <c r="I40" s="63"/>
      <c r="J40" s="9">
        <v>9669</v>
      </c>
    </row>
    <row r="41" spans="1:10">
      <c r="A41" s="32" t="s">
        <v>163</v>
      </c>
      <c r="B41" s="94"/>
      <c r="C41" s="95"/>
      <c r="D41" s="88"/>
      <c r="E41" s="42">
        <v>14754</v>
      </c>
      <c r="F41" s="31" t="s">
        <v>196</v>
      </c>
      <c r="G41" s="63"/>
      <c r="H41" s="91"/>
      <c r="I41" s="63"/>
      <c r="J41" s="9">
        <v>0</v>
      </c>
    </row>
    <row r="42" spans="1:10">
      <c r="A42" s="32" t="s">
        <v>164</v>
      </c>
      <c r="B42" s="63"/>
      <c r="C42" s="91"/>
      <c r="D42" s="88"/>
      <c r="E42" s="42">
        <v>34000</v>
      </c>
      <c r="F42" s="31" t="s">
        <v>197</v>
      </c>
      <c r="G42" s="63"/>
      <c r="H42" s="91"/>
      <c r="I42" s="63"/>
      <c r="J42" s="9">
        <v>14284</v>
      </c>
    </row>
    <row r="43" spans="1:10">
      <c r="A43" s="32" t="s">
        <v>137</v>
      </c>
      <c r="B43" s="63"/>
      <c r="C43" s="91"/>
      <c r="D43" s="88"/>
      <c r="E43" s="42">
        <v>930</v>
      </c>
      <c r="F43" s="31" t="s">
        <v>130</v>
      </c>
      <c r="G43" s="33"/>
      <c r="H43" s="87"/>
      <c r="I43" s="63"/>
      <c r="J43" s="9">
        <v>0</v>
      </c>
    </row>
    <row r="44" spans="1:10">
      <c r="A44" s="32" t="s">
        <v>112</v>
      </c>
      <c r="B44" s="63"/>
      <c r="C44" s="91"/>
      <c r="D44" s="88"/>
      <c r="E44" s="42">
        <v>0</v>
      </c>
      <c r="F44" s="31" t="s">
        <v>131</v>
      </c>
      <c r="G44" s="63"/>
      <c r="H44" s="91"/>
      <c r="I44" s="63"/>
      <c r="J44" s="9">
        <v>0</v>
      </c>
    </row>
    <row r="45" spans="1:10">
      <c r="A45" s="32" t="s">
        <v>165</v>
      </c>
      <c r="B45" s="63"/>
      <c r="C45" s="91"/>
      <c r="D45" s="88"/>
      <c r="E45" s="132">
        <v>34062</v>
      </c>
      <c r="F45" s="31" t="s">
        <v>111</v>
      </c>
      <c r="G45" s="63"/>
      <c r="H45" s="91"/>
      <c r="I45" s="63"/>
      <c r="J45" s="9">
        <v>18422</v>
      </c>
    </row>
    <row r="46" spans="1:10">
      <c r="A46" s="32" t="s">
        <v>166</v>
      </c>
      <c r="B46" s="63"/>
      <c r="C46" s="91"/>
      <c r="D46" s="88"/>
      <c r="E46" s="42">
        <v>0</v>
      </c>
      <c r="F46" s="31" t="s">
        <v>198</v>
      </c>
      <c r="G46" s="63"/>
      <c r="H46" s="91"/>
      <c r="I46" s="63"/>
      <c r="J46" s="9">
        <v>418</v>
      </c>
    </row>
    <row r="47" spans="1:10">
      <c r="A47" s="32" t="s">
        <v>167</v>
      </c>
      <c r="B47" s="96"/>
      <c r="C47" s="97"/>
      <c r="D47" s="88"/>
      <c r="E47" s="42">
        <v>0</v>
      </c>
      <c r="F47" s="37" t="s">
        <v>66</v>
      </c>
      <c r="G47" s="33"/>
      <c r="H47" s="87"/>
      <c r="I47" s="63"/>
      <c r="J47" s="9">
        <v>0</v>
      </c>
    </row>
    <row r="48" spans="1:10">
      <c r="A48" s="32" t="s">
        <v>168</v>
      </c>
      <c r="B48" s="96"/>
      <c r="C48" s="97"/>
      <c r="D48" s="63"/>
      <c r="E48" s="42">
        <v>38530</v>
      </c>
      <c r="F48" s="31" t="s">
        <v>57</v>
      </c>
      <c r="G48" s="63"/>
      <c r="H48" s="91"/>
      <c r="I48" s="63"/>
      <c r="J48" s="9">
        <v>0</v>
      </c>
    </row>
    <row r="49" spans="1:10">
      <c r="A49" s="32" t="s">
        <v>169</v>
      </c>
      <c r="B49" s="96"/>
      <c r="C49" s="97"/>
      <c r="D49" s="88"/>
      <c r="E49" s="42">
        <v>6108</v>
      </c>
      <c r="F49" s="31" t="s">
        <v>199</v>
      </c>
      <c r="G49" s="63"/>
      <c r="H49" s="91"/>
      <c r="I49" s="63"/>
      <c r="J49" s="9">
        <v>0</v>
      </c>
    </row>
    <row r="50" spans="1:10">
      <c r="A50" s="32" t="s">
        <v>170</v>
      </c>
      <c r="B50" s="96"/>
      <c r="C50" s="97"/>
      <c r="D50" s="88"/>
      <c r="E50" s="42">
        <v>3150</v>
      </c>
      <c r="F50" s="31" t="s">
        <v>200</v>
      </c>
      <c r="G50" s="63"/>
      <c r="H50" s="91"/>
      <c r="I50" s="63"/>
      <c r="J50" s="9">
        <v>0</v>
      </c>
    </row>
    <row r="51" spans="1:10">
      <c r="A51" s="32" t="s">
        <v>171</v>
      </c>
      <c r="B51" s="96"/>
      <c r="C51" s="97"/>
      <c r="D51" s="88"/>
      <c r="E51" s="42">
        <v>2400</v>
      </c>
      <c r="F51" s="154" t="s">
        <v>201</v>
      </c>
      <c r="G51" s="155"/>
      <c r="H51" s="156"/>
      <c r="I51" s="63"/>
      <c r="J51" s="9">
        <v>0</v>
      </c>
    </row>
    <row r="52" spans="1:10">
      <c r="A52" s="98" t="s">
        <v>172</v>
      </c>
      <c r="B52" s="96"/>
      <c r="C52" s="97"/>
      <c r="D52" s="88"/>
      <c r="E52" s="42">
        <v>65742</v>
      </c>
      <c r="F52" s="37" t="s">
        <v>202</v>
      </c>
      <c r="G52" s="63"/>
      <c r="H52" s="91"/>
      <c r="I52" s="63"/>
      <c r="J52" s="9">
        <v>0</v>
      </c>
    </row>
    <row r="53" spans="1:10">
      <c r="A53" s="31" t="s">
        <v>88</v>
      </c>
      <c r="B53" s="96"/>
      <c r="C53" s="97"/>
      <c r="D53" s="88"/>
      <c r="E53" s="42">
        <v>5580</v>
      </c>
      <c r="F53" s="37" t="s">
        <v>133</v>
      </c>
      <c r="G53" s="60"/>
      <c r="H53" s="81"/>
      <c r="I53" s="63"/>
      <c r="J53" s="9">
        <v>0</v>
      </c>
    </row>
    <row r="54" spans="1:10">
      <c r="A54" s="31" t="s">
        <v>173</v>
      </c>
      <c r="B54" s="96"/>
      <c r="C54" s="97"/>
      <c r="D54" s="88"/>
      <c r="E54" s="42">
        <v>0</v>
      </c>
      <c r="F54" s="43" t="s">
        <v>203</v>
      </c>
      <c r="G54" s="60"/>
      <c r="H54" s="81"/>
      <c r="I54" s="63"/>
      <c r="J54" s="9">
        <v>0</v>
      </c>
    </row>
    <row r="55" spans="1:10">
      <c r="A55" s="31" t="s">
        <v>174</v>
      </c>
      <c r="B55" s="96"/>
      <c r="C55" s="97"/>
      <c r="D55" s="88"/>
      <c r="E55" s="42">
        <v>0</v>
      </c>
      <c r="F55" s="37" t="s">
        <v>132</v>
      </c>
      <c r="G55" s="60"/>
      <c r="H55" s="81"/>
      <c r="I55" s="63"/>
      <c r="J55" s="9">
        <v>0</v>
      </c>
    </row>
    <row r="56" spans="1:10">
      <c r="A56" s="31" t="s">
        <v>175</v>
      </c>
      <c r="B56" s="62"/>
      <c r="C56" s="92"/>
      <c r="D56" s="88"/>
      <c r="E56" s="42">
        <v>800000</v>
      </c>
      <c r="F56" s="31" t="s">
        <v>204</v>
      </c>
      <c r="G56" s="60"/>
      <c r="H56" s="81"/>
      <c r="I56" s="63"/>
      <c r="J56" s="9">
        <v>62462</v>
      </c>
    </row>
    <row r="57" spans="1:10">
      <c r="A57" s="31" t="s">
        <v>176</v>
      </c>
      <c r="B57" s="62"/>
      <c r="C57" s="92"/>
      <c r="D57" s="88"/>
      <c r="E57" s="42">
        <v>0</v>
      </c>
      <c r="F57" s="154" t="s">
        <v>134</v>
      </c>
      <c r="G57" s="155"/>
      <c r="H57" s="156"/>
      <c r="I57" s="81"/>
      <c r="J57" s="9">
        <v>0</v>
      </c>
    </row>
    <row r="58" spans="1:10">
      <c r="A58" s="31" t="s">
        <v>177</v>
      </c>
      <c r="B58" s="62"/>
      <c r="C58" s="92"/>
      <c r="D58" s="88"/>
      <c r="E58" s="42">
        <v>0</v>
      </c>
      <c r="F58" s="31" t="s">
        <v>135</v>
      </c>
      <c r="G58" s="33"/>
      <c r="H58" s="87"/>
      <c r="I58" s="81"/>
      <c r="J58" s="9">
        <v>1718</v>
      </c>
    </row>
    <row r="59" spans="1:10">
      <c r="A59" s="31" t="s">
        <v>178</v>
      </c>
      <c r="B59" s="62"/>
      <c r="C59" s="92"/>
      <c r="D59" s="88"/>
      <c r="E59" s="42">
        <v>21750</v>
      </c>
      <c r="F59" s="32" t="s">
        <v>23</v>
      </c>
      <c r="G59" s="33"/>
      <c r="H59" s="87"/>
      <c r="I59" s="81"/>
      <c r="J59" s="9">
        <v>0</v>
      </c>
    </row>
    <row r="60" spans="1:10">
      <c r="A60" s="31" t="s">
        <v>179</v>
      </c>
      <c r="B60" s="62"/>
      <c r="C60" s="92"/>
      <c r="D60" s="88"/>
      <c r="E60" s="42">
        <v>0</v>
      </c>
      <c r="F60" s="43" t="s">
        <v>205</v>
      </c>
      <c r="G60" s="33"/>
      <c r="H60" s="87"/>
      <c r="I60" s="81"/>
      <c r="J60" s="9">
        <v>0</v>
      </c>
    </row>
    <row r="61" spans="1:10">
      <c r="A61" s="31" t="s">
        <v>89</v>
      </c>
      <c r="B61" s="62"/>
      <c r="C61" s="92"/>
      <c r="D61" s="88"/>
      <c r="E61" s="42">
        <v>20700</v>
      </c>
      <c r="F61" s="32" t="s">
        <v>206</v>
      </c>
      <c r="G61" s="63"/>
      <c r="H61" s="91"/>
      <c r="I61" s="81"/>
      <c r="J61" s="9">
        <v>0</v>
      </c>
    </row>
    <row r="62" spans="1:10">
      <c r="A62" s="31" t="s">
        <v>180</v>
      </c>
      <c r="B62" s="62"/>
      <c r="C62" s="92"/>
      <c r="D62" s="91"/>
      <c r="E62" s="131">
        <v>2000</v>
      </c>
      <c r="F62" s="32" t="s">
        <v>207</v>
      </c>
      <c r="G62" s="63"/>
      <c r="H62" s="91"/>
      <c r="I62" s="63"/>
      <c r="J62" s="9">
        <v>0</v>
      </c>
    </row>
    <row r="63" spans="1:10">
      <c r="A63" s="31" t="s">
        <v>161</v>
      </c>
      <c r="B63" s="62"/>
      <c r="C63" s="92"/>
      <c r="D63" s="88"/>
      <c r="E63" s="42">
        <v>12000</v>
      </c>
      <c r="F63" s="38" t="s">
        <v>208</v>
      </c>
      <c r="G63" s="33"/>
      <c r="H63" s="87"/>
      <c r="I63" s="81"/>
      <c r="J63" s="9">
        <v>0</v>
      </c>
    </row>
    <row r="64" spans="1:10">
      <c r="A64" s="154"/>
      <c r="B64" s="155"/>
      <c r="C64" s="92"/>
      <c r="D64" s="88"/>
      <c r="E64" s="42"/>
      <c r="F64" s="32" t="s">
        <v>209</v>
      </c>
      <c r="G64" s="63"/>
      <c r="H64" s="91"/>
      <c r="I64" s="63"/>
      <c r="J64" s="9">
        <v>0</v>
      </c>
    </row>
    <row r="65" spans="1:10">
      <c r="A65" s="31"/>
      <c r="B65" s="62"/>
      <c r="C65" s="92"/>
      <c r="D65" s="88"/>
      <c r="E65" s="42"/>
      <c r="F65" s="37" t="s">
        <v>136</v>
      </c>
      <c r="G65" s="63"/>
      <c r="H65" s="91"/>
      <c r="I65" s="81"/>
      <c r="J65" s="9">
        <v>637978</v>
      </c>
    </row>
    <row r="66" spans="1:10">
      <c r="A66" s="31"/>
      <c r="B66" s="62"/>
      <c r="C66" s="92"/>
      <c r="D66" s="88"/>
      <c r="E66" s="42"/>
      <c r="F66" s="32" t="s">
        <v>210</v>
      </c>
      <c r="G66" s="63"/>
      <c r="H66" s="91"/>
      <c r="I66" s="81"/>
      <c r="J66" s="130">
        <v>31467</v>
      </c>
    </row>
    <row r="67" spans="1:10">
      <c r="A67" s="31"/>
      <c r="B67" s="62"/>
      <c r="C67" s="92"/>
      <c r="D67" s="88"/>
      <c r="E67" s="42"/>
      <c r="F67" s="32" t="s">
        <v>211</v>
      </c>
      <c r="G67" s="60"/>
      <c r="H67" s="81"/>
      <c r="I67" s="81"/>
      <c r="J67" s="9">
        <v>6493</v>
      </c>
    </row>
    <row r="68" spans="1:10">
      <c r="A68" s="31"/>
      <c r="B68" s="33"/>
      <c r="C68" s="87"/>
      <c r="D68" s="88"/>
      <c r="E68" s="42"/>
      <c r="F68" s="37" t="s">
        <v>212</v>
      </c>
      <c r="G68" s="62"/>
      <c r="H68" s="92"/>
      <c r="I68" s="81"/>
      <c r="J68" s="9">
        <v>0</v>
      </c>
    </row>
    <row r="69" spans="1:10">
      <c r="A69" s="32"/>
      <c r="B69" s="63"/>
      <c r="C69" s="91"/>
      <c r="D69" s="88"/>
      <c r="E69" s="42"/>
      <c r="F69" s="32" t="s">
        <v>213</v>
      </c>
      <c r="G69" s="62"/>
      <c r="H69" s="92"/>
      <c r="I69" s="63"/>
      <c r="J69" s="9">
        <v>33000</v>
      </c>
    </row>
    <row r="70" spans="1:10">
      <c r="A70" s="32"/>
      <c r="B70" s="63"/>
      <c r="C70" s="91"/>
      <c r="D70" s="88"/>
      <c r="E70" s="42"/>
      <c r="F70" s="32" t="s">
        <v>106</v>
      </c>
      <c r="G70" s="63"/>
      <c r="H70" s="91"/>
      <c r="I70" s="81"/>
      <c r="J70" s="9">
        <v>23570</v>
      </c>
    </row>
    <row r="71" spans="1:10">
      <c r="A71" s="32"/>
      <c r="B71" s="63"/>
      <c r="C71" s="91"/>
      <c r="D71" s="88"/>
      <c r="E71" s="42"/>
      <c r="F71" s="32" t="s">
        <v>112</v>
      </c>
      <c r="G71" s="63"/>
      <c r="H71" s="91"/>
      <c r="I71" s="81"/>
      <c r="J71" s="9">
        <v>0</v>
      </c>
    </row>
    <row r="72" spans="1:10">
      <c r="A72" s="32"/>
      <c r="B72" s="63"/>
      <c r="C72" s="91"/>
      <c r="D72" s="88"/>
      <c r="E72" s="42"/>
      <c r="F72" s="32" t="s">
        <v>165</v>
      </c>
      <c r="G72" s="63"/>
      <c r="H72" s="91"/>
      <c r="I72" s="81"/>
      <c r="J72" s="129">
        <v>34062</v>
      </c>
    </row>
    <row r="73" spans="1:10">
      <c r="A73" s="32"/>
      <c r="B73" s="63"/>
      <c r="C73" s="91"/>
      <c r="D73" s="88"/>
      <c r="E73" s="42"/>
      <c r="F73" s="32" t="s">
        <v>166</v>
      </c>
      <c r="G73" s="63"/>
      <c r="H73" s="91"/>
      <c r="I73" s="81"/>
      <c r="J73" s="9">
        <v>0</v>
      </c>
    </row>
    <row r="74" spans="1:10">
      <c r="A74" s="31"/>
      <c r="B74" s="33"/>
      <c r="C74" s="87"/>
      <c r="D74" s="88"/>
      <c r="E74" s="42"/>
      <c r="F74" s="32" t="s">
        <v>167</v>
      </c>
      <c r="G74" s="96"/>
      <c r="H74" s="97"/>
      <c r="I74" s="81"/>
      <c r="J74" s="9">
        <v>0</v>
      </c>
    </row>
    <row r="75" spans="1:10">
      <c r="A75" s="31"/>
      <c r="B75" s="33"/>
      <c r="C75" s="87"/>
      <c r="D75" s="88"/>
      <c r="E75" s="42"/>
      <c r="F75" s="116" t="s">
        <v>168</v>
      </c>
      <c r="G75" s="117"/>
      <c r="H75" s="118"/>
      <c r="I75" s="119"/>
      <c r="J75" s="120">
        <v>0</v>
      </c>
    </row>
    <row r="76" spans="1:10">
      <c r="A76" s="99"/>
      <c r="B76" s="33"/>
      <c r="C76" s="87"/>
      <c r="D76" s="88"/>
      <c r="E76" s="42"/>
      <c r="F76" s="32" t="s">
        <v>171</v>
      </c>
      <c r="G76" s="34"/>
      <c r="H76" s="35"/>
      <c r="I76" s="81"/>
      <c r="J76" s="9">
        <v>4320</v>
      </c>
    </row>
    <row r="77" spans="1:10">
      <c r="A77" s="31"/>
      <c r="B77" s="33"/>
      <c r="C77" s="87"/>
      <c r="D77" s="88"/>
      <c r="E77" s="42"/>
      <c r="F77" s="37" t="s">
        <v>214</v>
      </c>
      <c r="G77" s="96"/>
      <c r="H77" s="97"/>
      <c r="I77" s="81"/>
      <c r="J77" s="9">
        <v>68000</v>
      </c>
    </row>
    <row r="78" spans="1:10">
      <c r="A78" s="37"/>
      <c r="B78" s="33"/>
      <c r="C78" s="87"/>
      <c r="D78" s="88"/>
      <c r="E78" s="42"/>
      <c r="F78" s="32" t="s">
        <v>169</v>
      </c>
      <c r="G78" s="96"/>
      <c r="H78" s="97"/>
      <c r="I78" s="81"/>
      <c r="J78" s="9">
        <v>45000</v>
      </c>
    </row>
    <row r="79" spans="1:10">
      <c r="A79" s="31"/>
      <c r="B79" s="60"/>
      <c r="C79" s="81"/>
      <c r="D79" s="88"/>
      <c r="E79" s="42"/>
      <c r="F79" s="32" t="s">
        <v>215</v>
      </c>
      <c r="G79" s="96"/>
      <c r="H79" s="97"/>
      <c r="I79" s="81"/>
      <c r="J79" s="9">
        <v>0</v>
      </c>
    </row>
    <row r="80" spans="1:10">
      <c r="A80" s="31"/>
      <c r="B80" s="33"/>
      <c r="C80" s="87"/>
      <c r="D80" s="88"/>
      <c r="E80" s="42"/>
      <c r="F80" s="31" t="s">
        <v>216</v>
      </c>
      <c r="G80" s="96"/>
      <c r="H80" s="97"/>
      <c r="I80" s="81"/>
      <c r="J80" s="9">
        <v>0</v>
      </c>
    </row>
    <row r="81" spans="1:10" hidden="1">
      <c r="A81" s="31"/>
      <c r="B81" s="33"/>
      <c r="C81" s="87"/>
      <c r="D81" s="88"/>
      <c r="E81" s="42"/>
      <c r="F81" s="31" t="s">
        <v>217</v>
      </c>
      <c r="G81" s="96"/>
      <c r="H81" s="97"/>
      <c r="I81" s="81"/>
      <c r="J81" s="9"/>
    </row>
    <row r="82" spans="1:10">
      <c r="A82" s="31"/>
      <c r="B82" s="63"/>
      <c r="C82" s="91"/>
      <c r="D82" s="88"/>
      <c r="E82" s="42"/>
      <c r="F82" s="32" t="s">
        <v>217</v>
      </c>
      <c r="G82" s="96"/>
      <c r="H82" s="97"/>
      <c r="I82" s="88"/>
      <c r="J82" s="9">
        <v>0</v>
      </c>
    </row>
    <row r="83" spans="1:10">
      <c r="A83" s="31"/>
      <c r="B83" s="63"/>
      <c r="C83" s="91"/>
      <c r="D83" s="88"/>
      <c r="E83" s="42"/>
      <c r="F83" s="32" t="s">
        <v>84</v>
      </c>
      <c r="G83" s="96"/>
      <c r="H83" s="97"/>
      <c r="I83" s="88"/>
      <c r="J83" s="9">
        <v>122320</v>
      </c>
    </row>
    <row r="84" spans="1:10">
      <c r="A84" s="31"/>
      <c r="B84" s="63"/>
      <c r="C84" s="91"/>
      <c r="D84" s="88"/>
      <c r="E84" s="42"/>
      <c r="F84" s="32" t="s">
        <v>88</v>
      </c>
      <c r="G84" s="96"/>
      <c r="H84" s="97"/>
      <c r="I84" s="88"/>
      <c r="J84" s="9">
        <v>4860</v>
      </c>
    </row>
    <row r="85" spans="1:10">
      <c r="A85" s="31"/>
      <c r="B85" s="63"/>
      <c r="C85" s="91"/>
      <c r="D85" s="88"/>
      <c r="E85" s="42"/>
      <c r="F85" s="32" t="s">
        <v>218</v>
      </c>
      <c r="G85" s="96"/>
      <c r="H85" s="97"/>
      <c r="I85" s="88"/>
      <c r="J85" s="9">
        <v>0</v>
      </c>
    </row>
    <row r="86" spans="1:10">
      <c r="A86" s="31"/>
      <c r="B86" s="63"/>
      <c r="C86" s="91"/>
      <c r="D86" s="88"/>
      <c r="E86" s="42"/>
      <c r="F86" s="32" t="s">
        <v>219</v>
      </c>
      <c r="G86" s="96"/>
      <c r="H86" s="97"/>
      <c r="I86" s="88"/>
      <c r="J86" s="9">
        <v>698</v>
      </c>
    </row>
    <row r="87" spans="1:10">
      <c r="A87" s="31"/>
      <c r="B87" s="63"/>
      <c r="C87" s="91"/>
      <c r="D87" s="88"/>
      <c r="E87" s="42"/>
      <c r="F87" s="32" t="s">
        <v>174</v>
      </c>
      <c r="G87" s="96"/>
      <c r="H87" s="97"/>
      <c r="I87" s="88"/>
      <c r="J87" s="9">
        <v>0</v>
      </c>
    </row>
    <row r="88" spans="1:10">
      <c r="A88" s="31"/>
      <c r="B88" s="63"/>
      <c r="C88" s="91"/>
      <c r="D88" s="88"/>
      <c r="E88" s="42"/>
      <c r="F88" s="32" t="s">
        <v>220</v>
      </c>
      <c r="G88" s="96"/>
      <c r="H88" s="97"/>
      <c r="I88" s="88"/>
      <c r="J88" s="9">
        <v>28250</v>
      </c>
    </row>
    <row r="89" spans="1:10">
      <c r="A89" s="31"/>
      <c r="B89" s="63"/>
      <c r="C89" s="91"/>
      <c r="D89" s="88"/>
      <c r="E89" s="42"/>
      <c r="F89" s="32" t="s">
        <v>89</v>
      </c>
      <c r="G89" s="96"/>
      <c r="H89" s="97"/>
      <c r="I89" s="88"/>
      <c r="J89" s="9">
        <v>21600</v>
      </c>
    </row>
    <row r="90" spans="1:10">
      <c r="A90" s="31"/>
      <c r="B90" s="63"/>
      <c r="C90" s="91"/>
      <c r="D90" s="88"/>
      <c r="E90" s="42"/>
      <c r="F90" s="32" t="s">
        <v>221</v>
      </c>
      <c r="G90" s="96"/>
      <c r="H90" s="97"/>
      <c r="I90" s="88"/>
      <c r="J90" s="9">
        <v>18732</v>
      </c>
    </row>
    <row r="91" spans="1:10">
      <c r="A91" s="31"/>
      <c r="B91" s="63"/>
      <c r="C91" s="91"/>
      <c r="D91" s="88"/>
      <c r="E91" s="42"/>
      <c r="F91" s="32" t="s">
        <v>113</v>
      </c>
      <c r="G91" s="96"/>
      <c r="H91" s="97"/>
      <c r="I91" s="88"/>
      <c r="J91" s="130">
        <v>2000</v>
      </c>
    </row>
    <row r="92" spans="1:10">
      <c r="A92" s="31"/>
      <c r="B92" s="63"/>
      <c r="C92" s="91"/>
      <c r="D92" s="88"/>
      <c r="E92" s="42"/>
      <c r="F92" s="32" t="s">
        <v>222</v>
      </c>
      <c r="G92" s="96"/>
      <c r="H92" s="97"/>
      <c r="I92" s="88"/>
      <c r="J92" s="9">
        <v>800000</v>
      </c>
    </row>
    <row r="93" spans="1:10">
      <c r="A93" s="31"/>
      <c r="B93" s="63"/>
      <c r="C93" s="91"/>
      <c r="D93" s="88"/>
      <c r="E93" s="42"/>
      <c r="F93" s="32"/>
      <c r="G93" s="96"/>
      <c r="H93" s="97"/>
      <c r="I93" s="88"/>
      <c r="J93" s="9"/>
    </row>
    <row r="94" spans="1:10">
      <c r="A94" s="31"/>
      <c r="B94" s="63"/>
      <c r="C94" s="91"/>
      <c r="D94" s="88"/>
      <c r="E94" s="42"/>
      <c r="F94" s="39" t="s">
        <v>7</v>
      </c>
      <c r="G94" s="96"/>
      <c r="H94" s="97"/>
      <c r="I94" s="88"/>
      <c r="J94" s="9"/>
    </row>
    <row r="95" spans="1:10">
      <c r="A95" s="31"/>
      <c r="B95" s="63"/>
      <c r="C95" s="91"/>
      <c r="D95" s="88"/>
      <c r="E95" s="42"/>
      <c r="F95" s="38" t="s">
        <v>223</v>
      </c>
      <c r="G95" s="96"/>
      <c r="H95" s="97"/>
      <c r="I95" s="88">
        <v>21812</v>
      </c>
      <c r="J95" s="9"/>
    </row>
    <row r="96" spans="1:10">
      <c r="A96" s="31"/>
      <c r="B96" s="63"/>
      <c r="C96" s="91"/>
      <c r="D96" s="88"/>
      <c r="E96" s="42"/>
      <c r="F96" s="38" t="s">
        <v>8</v>
      </c>
      <c r="G96" s="96"/>
      <c r="H96" s="97"/>
      <c r="I96" s="88"/>
      <c r="J96" s="9"/>
    </row>
    <row r="97" spans="1:10">
      <c r="A97" s="31"/>
      <c r="B97" s="63"/>
      <c r="C97" s="91"/>
      <c r="D97" s="88"/>
      <c r="E97" s="42"/>
      <c r="F97" s="32" t="s">
        <v>224</v>
      </c>
      <c r="G97" s="96"/>
      <c r="H97" s="64">
        <v>920458</v>
      </c>
      <c r="I97" s="88"/>
      <c r="J97" s="9"/>
    </row>
    <row r="98" spans="1:10">
      <c r="A98" s="31"/>
      <c r="B98" s="63"/>
      <c r="C98" s="91"/>
      <c r="D98" s="88"/>
      <c r="E98" s="42"/>
      <c r="F98" s="32" t="s">
        <v>225</v>
      </c>
      <c r="G98" s="96"/>
      <c r="H98" s="64">
        <f>H112</f>
        <v>468330</v>
      </c>
      <c r="I98" s="100">
        <f>SUM(H97:H98)</f>
        <v>1388788</v>
      </c>
      <c r="J98" s="9">
        <f>SUM(I95:I98)</f>
        <v>1410600</v>
      </c>
    </row>
    <row r="99" spans="1:10">
      <c r="A99" s="31"/>
      <c r="B99" s="63"/>
      <c r="C99" s="91"/>
      <c r="D99" s="88"/>
      <c r="E99" s="42"/>
      <c r="F99" s="32"/>
      <c r="G99" s="96"/>
      <c r="H99" s="64"/>
      <c r="I99" s="88"/>
      <c r="J99" s="9"/>
    </row>
    <row r="100" spans="1:10">
      <c r="A100" s="31"/>
      <c r="B100" s="33"/>
      <c r="C100" s="87"/>
      <c r="D100" s="91"/>
      <c r="E100" s="32"/>
      <c r="F100" s="31"/>
      <c r="G100" s="34"/>
      <c r="H100" s="35"/>
      <c r="I100" s="89"/>
      <c r="J100" s="9"/>
    </row>
    <row r="101" spans="1:10">
      <c r="A101" s="101"/>
      <c r="B101" s="102"/>
      <c r="C101" s="103"/>
      <c r="D101" s="104"/>
      <c r="E101" s="105">
        <f>SUM(E5:E100)</f>
        <v>7970483</v>
      </c>
      <c r="F101" s="106"/>
      <c r="G101" s="107"/>
      <c r="H101" s="108"/>
      <c r="I101" s="109"/>
      <c r="J101" s="110">
        <f>SUM(J5:J100)</f>
        <v>7970483</v>
      </c>
    </row>
    <row r="102" spans="1:10">
      <c r="A102" s="33"/>
      <c r="B102" s="12"/>
      <c r="C102" s="12"/>
      <c r="D102" s="7"/>
      <c r="E102" s="7"/>
      <c r="F102" s="4"/>
      <c r="G102" s="2"/>
      <c r="H102" s="2"/>
      <c r="I102" s="7"/>
    </row>
    <row r="103" spans="1:10">
      <c r="A103" s="31"/>
      <c r="B103" s="7"/>
      <c r="C103" s="7"/>
      <c r="D103" s="7"/>
      <c r="E103" s="7"/>
      <c r="F103" s="51"/>
      <c r="G103" s="4"/>
      <c r="H103" s="4"/>
      <c r="I103" s="7"/>
    </row>
    <row r="104" spans="1:10">
      <c r="A104" s="31"/>
      <c r="B104" s="7"/>
      <c r="C104" s="7"/>
      <c r="D104" s="7"/>
      <c r="E104" s="47"/>
      <c r="F104" s="4"/>
      <c r="G104" s="4"/>
      <c r="H104" s="4"/>
      <c r="I104" s="7"/>
    </row>
    <row r="105" spans="1:10">
      <c r="A105" s="31"/>
      <c r="B105" s="7"/>
      <c r="C105" s="7"/>
      <c r="D105" s="7"/>
      <c r="E105" s="47"/>
      <c r="F105" s="33"/>
      <c r="G105" s="4"/>
      <c r="H105" s="44">
        <f>E101-J101</f>
        <v>0</v>
      </c>
      <c r="J105" s="93"/>
    </row>
    <row r="106" spans="1:10">
      <c r="A106" s="31"/>
      <c r="B106" s="7"/>
      <c r="C106" s="7"/>
      <c r="D106" s="7"/>
      <c r="E106" s="7"/>
      <c r="F106" s="33"/>
      <c r="G106" s="4"/>
      <c r="H106" s="4"/>
      <c r="I106" s="7"/>
    </row>
    <row r="107" spans="1:10">
      <c r="A107" s="31"/>
      <c r="B107" s="7"/>
      <c r="C107" s="7"/>
      <c r="D107" s="7"/>
      <c r="E107" s="7"/>
      <c r="F107" s="33"/>
      <c r="G107" s="4"/>
      <c r="H107" s="121">
        <v>62462</v>
      </c>
      <c r="I107" s="45" t="s">
        <v>228</v>
      </c>
      <c r="J107" s="46"/>
    </row>
    <row r="108" spans="1:10">
      <c r="B108" s="7"/>
      <c r="C108" s="7"/>
      <c r="D108" s="7"/>
      <c r="E108" s="7"/>
      <c r="F108" s="33"/>
      <c r="G108" s="4"/>
      <c r="H108" s="51"/>
      <c r="I108" s="7"/>
    </row>
    <row r="109" spans="1:10">
      <c r="B109" s="7"/>
      <c r="C109" s="7"/>
      <c r="D109" s="7"/>
      <c r="E109" s="7"/>
      <c r="F109" s="33"/>
      <c r="G109" s="4"/>
      <c r="H109" s="4"/>
      <c r="I109" s="7"/>
    </row>
    <row r="110" spans="1:10">
      <c r="B110" s="7"/>
      <c r="C110" s="7"/>
      <c r="D110" s="7"/>
      <c r="E110" s="7"/>
      <c r="F110" s="33" t="s">
        <v>240</v>
      </c>
      <c r="G110" s="4"/>
      <c r="H110" s="122">
        <v>530792</v>
      </c>
      <c r="I110" s="7"/>
    </row>
    <row r="111" spans="1:10">
      <c r="B111" s="7"/>
      <c r="C111" s="7"/>
      <c r="D111" s="7"/>
      <c r="E111" s="7"/>
      <c r="F111" s="33" t="s">
        <v>241</v>
      </c>
      <c r="G111" s="4"/>
      <c r="H111" s="123">
        <f>62462</f>
        <v>62462</v>
      </c>
      <c r="I111" s="7"/>
      <c r="J111" t="s">
        <v>242</v>
      </c>
    </row>
    <row r="112" spans="1:10" ht="15.75" thickBot="1">
      <c r="B112" s="7"/>
      <c r="C112" s="7"/>
      <c r="D112" s="7"/>
      <c r="E112" s="7"/>
      <c r="F112" s="33"/>
      <c r="G112" s="4"/>
      <c r="H112" s="124">
        <f>H110-H111</f>
        <v>468330</v>
      </c>
      <c r="I112" s="7"/>
    </row>
    <row r="113" spans="2:9" ht="15.75" thickTop="1">
      <c r="B113" s="7"/>
      <c r="C113" s="7"/>
      <c r="D113" s="7"/>
      <c r="E113" s="7"/>
      <c r="F113" s="33"/>
      <c r="G113" s="4"/>
      <c r="H113" s="4"/>
      <c r="I113" s="7"/>
    </row>
    <row r="114" spans="2:9">
      <c r="B114" s="7"/>
      <c r="C114" s="7"/>
      <c r="D114" s="7"/>
      <c r="E114" s="7"/>
      <c r="F114" s="33"/>
      <c r="G114" s="4"/>
      <c r="H114" s="4"/>
      <c r="I114" s="7"/>
    </row>
    <row r="115" spans="2:9">
      <c r="B115" s="7"/>
      <c r="C115" s="7"/>
      <c r="D115" s="7"/>
      <c r="E115" s="7"/>
      <c r="F115" s="11"/>
      <c r="G115" s="4"/>
      <c r="H115" s="4"/>
      <c r="I115" s="7"/>
    </row>
    <row r="116" spans="2:9">
      <c r="F116" s="2"/>
      <c r="G116" s="4"/>
      <c r="H116" s="4"/>
      <c r="I116" s="7"/>
    </row>
    <row r="117" spans="2:9">
      <c r="F117" s="2"/>
      <c r="G117" s="4"/>
      <c r="H117" s="4"/>
      <c r="I117" s="7"/>
    </row>
    <row r="118" spans="2:9">
      <c r="F118" s="7"/>
      <c r="G118" s="4"/>
      <c r="H118" s="122"/>
      <c r="I118" s="7"/>
    </row>
    <row r="119" spans="2:9">
      <c r="F119" s="7"/>
      <c r="G119" s="4"/>
      <c r="H119" s="122"/>
      <c r="I119" s="7"/>
    </row>
    <row r="120" spans="2:9">
      <c r="F120" s="36"/>
      <c r="G120" s="4"/>
      <c r="H120" s="122"/>
      <c r="I120" s="7"/>
    </row>
    <row r="121" spans="2:9">
      <c r="F121" s="7"/>
      <c r="G121" s="4"/>
      <c r="H121" s="4"/>
      <c r="I121" s="7"/>
    </row>
  </sheetData>
  <mergeCells count="7">
    <mergeCell ref="A1:J2"/>
    <mergeCell ref="A3:J3"/>
    <mergeCell ref="A4:C4"/>
    <mergeCell ref="F4:H4"/>
    <mergeCell ref="A64:B64"/>
    <mergeCell ref="F51:H51"/>
    <mergeCell ref="F57:H5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2" workbookViewId="0">
      <selection activeCell="D22" sqref="D22"/>
    </sheetView>
  </sheetViews>
  <sheetFormatPr defaultRowHeight="15"/>
  <cols>
    <col min="1" max="1" width="13.28515625" bestFit="1" customWidth="1"/>
    <col min="2" max="2" width="22.7109375" bestFit="1" customWidth="1"/>
    <col min="4" max="4" width="13.28515625" bestFit="1" customWidth="1"/>
    <col min="5" max="5" width="0.7109375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57" t="s">
        <v>110</v>
      </c>
      <c r="B1" s="158"/>
      <c r="C1" s="158"/>
      <c r="D1" s="158"/>
      <c r="E1" s="158"/>
      <c r="F1" s="158"/>
      <c r="G1" s="158"/>
      <c r="H1" s="158"/>
      <c r="I1" s="159"/>
    </row>
    <row r="2" spans="1:9">
      <c r="A2" s="160"/>
      <c r="B2" s="161"/>
      <c r="C2" s="161"/>
      <c r="D2" s="161"/>
      <c r="E2" s="161"/>
      <c r="F2" s="161"/>
      <c r="G2" s="161"/>
      <c r="H2" s="161"/>
      <c r="I2" s="162"/>
    </row>
    <row r="3" spans="1:9">
      <c r="A3" s="163" t="s">
        <v>101</v>
      </c>
      <c r="B3" s="164"/>
      <c r="C3" s="164"/>
      <c r="D3" s="164"/>
      <c r="E3" s="164"/>
      <c r="F3" s="164"/>
      <c r="G3" s="164"/>
      <c r="H3" s="164"/>
      <c r="I3" s="165"/>
    </row>
    <row r="4" spans="1:9">
      <c r="A4" s="18" t="s">
        <v>91</v>
      </c>
      <c r="B4" s="18" t="s">
        <v>102</v>
      </c>
      <c r="C4" s="27" t="s">
        <v>93</v>
      </c>
      <c r="D4" s="18" t="s">
        <v>94</v>
      </c>
      <c r="E4" s="18"/>
      <c r="F4" s="18" t="s">
        <v>91</v>
      </c>
      <c r="G4" s="18" t="s">
        <v>103</v>
      </c>
      <c r="H4" s="28" t="s">
        <v>93</v>
      </c>
      <c r="I4" s="18" t="s">
        <v>94</v>
      </c>
    </row>
    <row r="5" spans="1:9">
      <c r="A5" s="5">
        <v>2501502.9</v>
      </c>
      <c r="B5" s="13" t="s">
        <v>69</v>
      </c>
      <c r="C5" s="29" t="s">
        <v>68</v>
      </c>
      <c r="D5" s="5">
        <f>'SCH-BS'!F9</f>
        <v>1234399.6329999999</v>
      </c>
      <c r="E5" s="5"/>
      <c r="F5" s="5">
        <v>5084873</v>
      </c>
      <c r="G5" s="6" t="s">
        <v>104</v>
      </c>
      <c r="H5" s="29" t="s">
        <v>105</v>
      </c>
      <c r="I5" s="40">
        <f>'SCH-DEPRECIATION'!I12</f>
        <v>4967944.6330000004</v>
      </c>
    </row>
    <row r="6" spans="1:9">
      <c r="A6" s="5"/>
      <c r="C6" s="29"/>
      <c r="D6" s="5"/>
      <c r="E6" s="5"/>
      <c r="F6" s="5"/>
      <c r="G6" s="6"/>
      <c r="H6" s="13"/>
      <c r="I6" s="40"/>
    </row>
    <row r="7" spans="1:9">
      <c r="A7" s="5">
        <v>156000</v>
      </c>
      <c r="B7" s="13" t="s">
        <v>73</v>
      </c>
      <c r="C7" s="29" t="s">
        <v>72</v>
      </c>
      <c r="D7" s="5">
        <f>'SCH-BS'!F15</f>
        <v>157000</v>
      </c>
      <c r="E7" s="5"/>
      <c r="F7" s="5">
        <v>4910</v>
      </c>
      <c r="G7" s="6" t="s">
        <v>5</v>
      </c>
      <c r="H7" s="13"/>
      <c r="I7" s="40">
        <f>'R&amp;P'!I95</f>
        <v>21812</v>
      </c>
    </row>
    <row r="8" spans="1:9">
      <c r="A8" s="5"/>
      <c r="C8" s="29"/>
      <c r="D8" s="5"/>
      <c r="E8" s="5"/>
      <c r="F8" s="5"/>
      <c r="G8" s="6"/>
      <c r="H8" s="13"/>
      <c r="I8" s="40"/>
    </row>
    <row r="9" spans="1:9">
      <c r="A9" s="5">
        <v>37090</v>
      </c>
      <c r="B9" s="13" t="s">
        <v>106</v>
      </c>
      <c r="C9" s="29" t="s">
        <v>77</v>
      </c>
      <c r="D9" s="5">
        <f>'SCH-BS'!F21</f>
        <v>14450</v>
      </c>
      <c r="E9" s="5"/>
      <c r="F9" s="5">
        <v>298406</v>
      </c>
      <c r="G9" s="6" t="s">
        <v>107</v>
      </c>
      <c r="H9" s="13"/>
      <c r="I9" s="40">
        <f>'R&amp;P'!H97+'R&amp;P'!H98</f>
        <v>1388788</v>
      </c>
    </row>
    <row r="10" spans="1:9">
      <c r="A10" s="5"/>
      <c r="C10" s="29"/>
      <c r="D10" s="5"/>
      <c r="E10" s="5"/>
      <c r="F10" s="5"/>
      <c r="G10" s="6"/>
      <c r="H10" s="13"/>
      <c r="I10" s="40"/>
    </row>
    <row r="11" spans="1:9">
      <c r="A11" s="5">
        <v>2847951</v>
      </c>
      <c r="B11" t="s">
        <v>80</v>
      </c>
      <c r="C11" s="29" t="s">
        <v>79</v>
      </c>
      <c r="D11" s="5">
        <f>'SCH-BS'!F27</f>
        <v>2847951</v>
      </c>
      <c r="E11" s="5"/>
      <c r="F11" s="5">
        <v>658230</v>
      </c>
      <c r="G11" s="6" t="s">
        <v>87</v>
      </c>
      <c r="H11" s="29" t="s">
        <v>86</v>
      </c>
      <c r="I11" s="40">
        <f>'SCH-BS'!F86</f>
        <v>811649</v>
      </c>
    </row>
    <row r="12" spans="1:9">
      <c r="A12" s="5"/>
      <c r="C12" s="29"/>
      <c r="D12" s="5"/>
      <c r="E12" s="5"/>
      <c r="F12" s="5"/>
      <c r="G12" s="6"/>
      <c r="H12" s="13"/>
      <c r="I12" s="40"/>
    </row>
    <row r="13" spans="1:9">
      <c r="A13" s="5">
        <v>68282</v>
      </c>
      <c r="B13" s="13" t="s">
        <v>108</v>
      </c>
      <c r="C13" s="29" t="s">
        <v>82</v>
      </c>
      <c r="D13" s="5">
        <f>'SCH-BS'!F48</f>
        <v>688799</v>
      </c>
      <c r="E13" s="5"/>
      <c r="F13" s="5">
        <v>230000</v>
      </c>
      <c r="G13" s="6" t="s">
        <v>231</v>
      </c>
      <c r="H13" s="13"/>
      <c r="I13" s="40">
        <f>'SCH-BS'!F61</f>
        <v>230000</v>
      </c>
    </row>
    <row r="14" spans="1:9">
      <c r="A14" s="5"/>
      <c r="C14" s="29"/>
      <c r="D14" s="5"/>
      <c r="E14" s="5"/>
      <c r="F14" s="5"/>
      <c r="G14" s="6"/>
      <c r="H14" s="13"/>
      <c r="I14" s="40"/>
    </row>
    <row r="15" spans="1:9">
      <c r="A15" s="5">
        <v>665594</v>
      </c>
      <c r="B15" s="13" t="s">
        <v>109</v>
      </c>
      <c r="C15" s="30" t="s">
        <v>85</v>
      </c>
      <c r="D15" s="5">
        <f>'SCH-BS'!F54</f>
        <v>2477594</v>
      </c>
      <c r="E15" s="5"/>
      <c r="F15" s="5"/>
      <c r="G15" s="6"/>
      <c r="H15" s="13"/>
      <c r="I15" s="40"/>
    </row>
    <row r="16" spans="1:9">
      <c r="A16" s="5"/>
      <c r="C16" s="29"/>
      <c r="D16" s="5"/>
      <c r="E16" s="5"/>
      <c r="F16" s="5"/>
      <c r="G16" s="6"/>
      <c r="H16" s="13"/>
      <c r="I16" s="40"/>
    </row>
    <row r="17" spans="1:9" ht="15.75" thickBot="1">
      <c r="A17" s="52">
        <f>SUM(A5:A16)</f>
        <v>6276419.9000000004</v>
      </c>
      <c r="B17" s="1"/>
      <c r="C17" s="56"/>
      <c r="D17" s="52">
        <f>SUM(D5:D16)</f>
        <v>7420193.6329999994</v>
      </c>
      <c r="E17" s="52"/>
      <c r="F17" s="52">
        <f>SUM(F5:F16)</f>
        <v>6276419</v>
      </c>
      <c r="G17" s="57"/>
      <c r="H17" s="1"/>
      <c r="I17" s="58">
        <f>SUM(I5:I16)</f>
        <v>7420193.6330000004</v>
      </c>
    </row>
    <row r="18" spans="1:9" ht="15.75" thickTop="1">
      <c r="A18" s="113"/>
      <c r="B18" s="113"/>
      <c r="C18" s="113"/>
      <c r="D18" s="113"/>
      <c r="E18" s="113"/>
      <c r="F18" s="113"/>
      <c r="G18" s="113"/>
      <c r="H18" s="113"/>
      <c r="I18" s="113"/>
    </row>
    <row r="22" spans="1:9">
      <c r="D22" s="55">
        <f>D17-I17</f>
        <v>0</v>
      </c>
    </row>
    <row r="24" spans="1:9">
      <c r="D24" s="55"/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I7" sqref="I7"/>
    </sheetView>
  </sheetViews>
  <sheetFormatPr defaultRowHeight="15"/>
  <cols>
    <col min="1" max="1" width="14" bestFit="1" customWidth="1"/>
    <col min="2" max="2" width="23.28515625" bestFit="1" customWidth="1"/>
    <col min="4" max="4" width="14" bestFit="1" customWidth="1"/>
    <col min="5" max="5" width="0.42578125" customWidth="1"/>
    <col min="6" max="6" width="13.28515625" bestFit="1" customWidth="1"/>
    <col min="7" max="7" width="18.42578125" bestFit="1" customWidth="1"/>
    <col min="9" max="9" width="13.28515625" bestFit="1" customWidth="1"/>
  </cols>
  <sheetData>
    <row r="1" spans="1:9">
      <c r="A1" s="157" t="s">
        <v>110</v>
      </c>
      <c r="B1" s="158"/>
      <c r="C1" s="158"/>
      <c r="D1" s="158"/>
      <c r="E1" s="158"/>
      <c r="F1" s="158"/>
      <c r="G1" s="158"/>
      <c r="H1" s="158"/>
      <c r="I1" s="159"/>
    </row>
    <row r="2" spans="1:9">
      <c r="A2" s="160"/>
      <c r="B2" s="161"/>
      <c r="C2" s="161"/>
      <c r="D2" s="161"/>
      <c r="E2" s="161"/>
      <c r="F2" s="161"/>
      <c r="G2" s="161"/>
      <c r="H2" s="161"/>
      <c r="I2" s="162"/>
    </row>
    <row r="3" spans="1:9">
      <c r="A3" s="163" t="s">
        <v>90</v>
      </c>
      <c r="B3" s="164"/>
      <c r="C3" s="164"/>
      <c r="D3" s="164"/>
      <c r="E3" s="164"/>
      <c r="F3" s="164"/>
      <c r="G3" s="164"/>
      <c r="H3" s="164"/>
      <c r="I3" s="165"/>
    </row>
    <row r="4" spans="1:9">
      <c r="A4" s="18" t="s">
        <v>91</v>
      </c>
      <c r="B4" s="18" t="s">
        <v>92</v>
      </c>
      <c r="C4" s="27" t="s">
        <v>93</v>
      </c>
      <c r="D4" s="18" t="s">
        <v>94</v>
      </c>
      <c r="E4" s="18"/>
      <c r="F4" s="18" t="s">
        <v>91</v>
      </c>
      <c r="G4" s="18" t="s">
        <v>95</v>
      </c>
      <c r="H4" s="28" t="s">
        <v>93</v>
      </c>
      <c r="I4" s="18" t="s">
        <v>94</v>
      </c>
    </row>
    <row r="5" spans="1:9">
      <c r="A5" s="5">
        <v>3979530</v>
      </c>
      <c r="B5" s="13" t="s">
        <v>96</v>
      </c>
      <c r="C5" s="29"/>
      <c r="D5" s="5">
        <f>'SCH-I&amp;E'!D18</f>
        <v>4428279</v>
      </c>
      <c r="E5" s="5"/>
      <c r="F5" s="5">
        <v>2801475</v>
      </c>
      <c r="G5" s="6" t="s">
        <v>60</v>
      </c>
      <c r="H5" s="13"/>
      <c r="I5" s="40">
        <f>'SCH-I&amp;E'!D50</f>
        <v>3432635</v>
      </c>
    </row>
    <row r="6" spans="1:9">
      <c r="A6" s="5"/>
      <c r="B6" s="13"/>
      <c r="C6" s="29"/>
      <c r="D6" s="5"/>
      <c r="E6" s="5"/>
      <c r="F6" s="5"/>
      <c r="G6" s="6"/>
      <c r="H6" s="13"/>
      <c r="I6" s="40"/>
    </row>
    <row r="7" spans="1:9">
      <c r="A7" s="5">
        <v>163527</v>
      </c>
      <c r="B7" s="13" t="s">
        <v>36</v>
      </c>
      <c r="C7" s="29"/>
      <c r="D7" s="5">
        <f>'SCH-I&amp;E'!D29</f>
        <v>137309</v>
      </c>
      <c r="E7" s="5"/>
      <c r="F7" s="5">
        <v>108041</v>
      </c>
      <c r="G7" s="6" t="s">
        <v>97</v>
      </c>
      <c r="H7" s="13"/>
      <c r="I7" s="40">
        <f>'R&amp;P'!E17</f>
        <v>12529</v>
      </c>
    </row>
    <row r="8" spans="1:9">
      <c r="A8" s="5"/>
      <c r="B8" s="13"/>
      <c r="C8" s="29"/>
      <c r="D8" s="5"/>
      <c r="E8" s="5"/>
      <c r="F8" s="41"/>
      <c r="G8" s="13"/>
      <c r="H8" s="13"/>
      <c r="I8" s="40"/>
    </row>
    <row r="9" spans="1:9">
      <c r="A9" s="5">
        <v>88256</v>
      </c>
      <c r="B9" s="13" t="s">
        <v>45</v>
      </c>
      <c r="C9" s="29"/>
      <c r="D9" s="5">
        <f>'SCH-I&amp;E'!D36</f>
        <v>19256</v>
      </c>
      <c r="E9" s="5"/>
      <c r="F9" s="5">
        <v>477891</v>
      </c>
      <c r="G9" s="6" t="s">
        <v>98</v>
      </c>
      <c r="H9" s="13"/>
      <c r="I9" s="40">
        <f>'SCH-I&amp;E'!D56</f>
        <v>38670</v>
      </c>
    </row>
    <row r="10" spans="1:9">
      <c r="A10" s="5"/>
      <c r="B10" s="13"/>
      <c r="C10" s="29"/>
      <c r="D10" s="5"/>
      <c r="E10" s="5"/>
      <c r="F10" s="5"/>
      <c r="G10" s="6"/>
      <c r="H10" s="13"/>
      <c r="I10" s="40"/>
    </row>
    <row r="11" spans="1:9">
      <c r="A11" s="5">
        <v>12370</v>
      </c>
      <c r="B11" s="13" t="s">
        <v>51</v>
      </c>
      <c r="C11" s="29"/>
      <c r="D11" s="5">
        <f>'SCH-I&amp;E'!D39</f>
        <v>9669</v>
      </c>
      <c r="E11" s="5"/>
      <c r="F11" s="5">
        <v>550000</v>
      </c>
      <c r="G11" t="s">
        <v>99</v>
      </c>
      <c r="H11" s="13"/>
      <c r="I11" s="40">
        <f>'R&amp;P'!E19</f>
        <v>0</v>
      </c>
    </row>
    <row r="12" spans="1:9">
      <c r="A12" s="5"/>
      <c r="B12" s="13"/>
      <c r="C12" s="29"/>
      <c r="D12" s="5"/>
      <c r="E12" s="5"/>
      <c r="F12" s="5"/>
      <c r="G12" s="6"/>
      <c r="H12" s="13"/>
      <c r="I12" s="40"/>
    </row>
    <row r="13" spans="1:9">
      <c r="A13" s="5">
        <v>63597</v>
      </c>
      <c r="B13" s="13" t="s">
        <v>54</v>
      </c>
      <c r="C13" s="29"/>
      <c r="D13" s="5">
        <f>'SCH-I&amp;E'!D44</f>
        <v>18840</v>
      </c>
      <c r="E13" s="5"/>
      <c r="F13" s="5">
        <v>60400</v>
      </c>
      <c r="G13" s="6" t="s">
        <v>111</v>
      </c>
      <c r="H13" s="29" t="s">
        <v>28</v>
      </c>
      <c r="I13" s="40">
        <f>'SCH-I&amp;E'!D62</f>
        <v>43525</v>
      </c>
    </row>
    <row r="14" spans="1:9">
      <c r="A14" s="5"/>
      <c r="B14" s="13"/>
      <c r="C14" s="29"/>
      <c r="D14" s="5"/>
      <c r="E14" s="5"/>
      <c r="F14" s="5"/>
      <c r="G14" s="6"/>
      <c r="H14" s="13"/>
      <c r="I14" s="40"/>
    </row>
    <row r="15" spans="1:9">
      <c r="A15" s="5">
        <v>139502.62</v>
      </c>
      <c r="B15" s="13" t="s">
        <v>17</v>
      </c>
      <c r="C15" s="29"/>
      <c r="D15" s="5">
        <f>'SCH-DEPRECIATION'!H12</f>
        <v>181109.26699999999</v>
      </c>
      <c r="E15" s="5"/>
      <c r="F15" s="5"/>
      <c r="G15" s="6"/>
      <c r="H15" s="13"/>
      <c r="I15" s="40"/>
    </row>
    <row r="16" spans="1:9">
      <c r="A16" s="5"/>
      <c r="B16" s="13"/>
      <c r="C16" s="29"/>
      <c r="D16" s="5"/>
      <c r="E16" s="5"/>
      <c r="F16" s="5"/>
      <c r="G16" s="6"/>
      <c r="H16" s="13"/>
      <c r="I16" s="40"/>
    </row>
    <row r="17" spans="1:9">
      <c r="A17" s="5">
        <f>F20-SUM(A5:A16)</f>
        <v>-448975.62000000011</v>
      </c>
      <c r="B17" s="13" t="s">
        <v>100</v>
      </c>
      <c r="C17" s="29"/>
      <c r="D17" s="5">
        <f>I20-SUM(D5:D16)</f>
        <v>-1267103.267</v>
      </c>
      <c r="E17" s="5"/>
      <c r="F17" s="5"/>
      <c r="G17" s="6"/>
      <c r="H17" s="13"/>
      <c r="I17" s="40"/>
    </row>
    <row r="18" spans="1:9">
      <c r="A18" s="5"/>
      <c r="B18" s="13"/>
      <c r="C18" s="29"/>
      <c r="D18" s="5"/>
      <c r="E18" s="5"/>
      <c r="F18" s="5"/>
      <c r="G18" s="6"/>
      <c r="H18" s="13"/>
      <c r="I18" s="40"/>
    </row>
    <row r="19" spans="1:9">
      <c r="A19" s="5"/>
      <c r="B19" s="13"/>
      <c r="C19" s="29"/>
      <c r="D19" s="5"/>
      <c r="E19" s="5"/>
      <c r="F19" s="5"/>
      <c r="G19" s="6"/>
      <c r="H19" s="13"/>
      <c r="I19" s="40"/>
    </row>
    <row r="20" spans="1:9" ht="15.75" thickBot="1">
      <c r="A20" s="52">
        <f>SUM(A5:A19)</f>
        <v>3997807</v>
      </c>
      <c r="B20" s="1"/>
      <c r="C20" s="56"/>
      <c r="D20" s="52">
        <f>SUM(D5:D19)</f>
        <v>3527359</v>
      </c>
      <c r="E20" s="52"/>
      <c r="F20" s="52">
        <f>SUM(F5:F19)</f>
        <v>3997807</v>
      </c>
      <c r="G20" s="57"/>
      <c r="H20" s="1"/>
      <c r="I20" s="58">
        <f>SUM(I5:I19)</f>
        <v>3527359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0"/>
  <sheetViews>
    <sheetView topLeftCell="A25" workbookViewId="0">
      <selection activeCell="E42" sqref="E42"/>
    </sheetView>
  </sheetViews>
  <sheetFormatPr defaultRowHeight="15"/>
  <cols>
    <col min="2" max="2" width="32.5703125" bestFit="1" customWidth="1"/>
    <col min="3" max="4" width="14.85546875" customWidth="1"/>
    <col min="5" max="6" width="13.28515625" bestFit="1" customWidth="1"/>
    <col min="8" max="8" width="11.5703125" bestFit="1" customWidth="1"/>
    <col min="10" max="10" width="11.5703125" bestFit="1" customWidth="1"/>
  </cols>
  <sheetData>
    <row r="1" spans="1:6">
      <c r="A1" s="157" t="s">
        <v>110</v>
      </c>
      <c r="B1" s="158"/>
      <c r="C1" s="158"/>
      <c r="D1" s="158"/>
      <c r="E1" s="158"/>
      <c r="F1" s="159"/>
    </row>
    <row r="2" spans="1:6">
      <c r="A2" s="160"/>
      <c r="B2" s="161"/>
      <c r="C2" s="161"/>
      <c r="D2" s="161"/>
      <c r="E2" s="161"/>
      <c r="F2" s="162"/>
    </row>
    <row r="3" spans="1:6">
      <c r="A3" s="157" t="s">
        <v>67</v>
      </c>
      <c r="B3" s="158"/>
      <c r="C3" s="158"/>
      <c r="D3" s="158"/>
      <c r="E3" s="158"/>
      <c r="F3" s="159"/>
    </row>
    <row r="4" spans="1:6">
      <c r="A4" s="160"/>
      <c r="B4" s="161"/>
      <c r="C4" s="161"/>
      <c r="D4" s="161"/>
      <c r="E4" s="161"/>
      <c r="F4" s="162"/>
    </row>
    <row r="5" spans="1:6">
      <c r="A5" s="18" t="s">
        <v>25</v>
      </c>
      <c r="B5" s="18" t="s">
        <v>26</v>
      </c>
      <c r="C5" s="18"/>
      <c r="D5" s="18"/>
      <c r="E5" s="18" t="s">
        <v>27</v>
      </c>
      <c r="F5" s="19" t="s">
        <v>27</v>
      </c>
    </row>
    <row r="6" spans="1:6">
      <c r="A6" s="13"/>
      <c r="B6" s="13"/>
      <c r="C6" s="13"/>
      <c r="D6" s="13"/>
      <c r="E6" s="13"/>
      <c r="F6" s="8"/>
    </row>
    <row r="7" spans="1:6">
      <c r="A7" s="13" t="s">
        <v>68</v>
      </c>
      <c r="B7" s="20" t="s">
        <v>69</v>
      </c>
      <c r="C7" s="133"/>
      <c r="D7" s="133"/>
      <c r="E7" s="25"/>
      <c r="F7" s="91"/>
    </row>
    <row r="8" spans="1:6" ht="19.5" customHeight="1">
      <c r="A8" s="13"/>
      <c r="B8" s="22" t="s">
        <v>70</v>
      </c>
      <c r="C8" s="134"/>
      <c r="D8" s="134"/>
      <c r="E8" s="9">
        <f>BS!A5</f>
        <v>2501502.9</v>
      </c>
      <c r="F8" s="135"/>
    </row>
    <row r="9" spans="1:6">
      <c r="A9" s="13"/>
      <c r="B9" s="13" t="s">
        <v>71</v>
      </c>
      <c r="C9" s="25"/>
      <c r="D9" s="25"/>
      <c r="E9" s="49">
        <f>'I&amp;E'!D17</f>
        <v>-1267103.267</v>
      </c>
      <c r="F9" s="135">
        <f>E8+E9</f>
        <v>1234399.6329999999</v>
      </c>
    </row>
    <row r="10" spans="1:6">
      <c r="A10" s="13"/>
      <c r="B10" s="13"/>
      <c r="C10" s="25"/>
      <c r="D10" s="25"/>
      <c r="E10" s="9"/>
      <c r="F10" s="135"/>
    </row>
    <row r="11" spans="1:6">
      <c r="A11" s="13" t="s">
        <v>72</v>
      </c>
      <c r="B11" s="20" t="s">
        <v>73</v>
      </c>
      <c r="C11" s="133"/>
      <c r="D11" s="133"/>
      <c r="E11" s="9"/>
      <c r="F11" s="135"/>
    </row>
    <row r="12" spans="1:6">
      <c r="A12" s="13"/>
      <c r="B12" s="13" t="s">
        <v>74</v>
      </c>
      <c r="C12" s="25"/>
      <c r="D12" s="25"/>
      <c r="E12" s="9">
        <f>BS!A7</f>
        <v>156000</v>
      </c>
      <c r="F12" s="135"/>
    </row>
    <row r="13" spans="1:6">
      <c r="A13" s="13"/>
      <c r="B13" s="13" t="s">
        <v>75</v>
      </c>
      <c r="C13" s="25"/>
      <c r="D13" s="25"/>
      <c r="E13" s="49">
        <f>'R&amp;P'!E42</f>
        <v>34000</v>
      </c>
      <c r="F13" s="135"/>
    </row>
    <row r="14" spans="1:6">
      <c r="A14" s="13"/>
      <c r="B14" s="13"/>
      <c r="C14" s="25"/>
      <c r="D14" s="25"/>
      <c r="E14" s="9">
        <f>E12+E13</f>
        <v>190000</v>
      </c>
      <c r="F14" s="135"/>
    </row>
    <row r="15" spans="1:6">
      <c r="A15" s="13"/>
      <c r="B15" s="13" t="s">
        <v>76</v>
      </c>
      <c r="C15" s="25"/>
      <c r="D15" s="25"/>
      <c r="E15" s="49">
        <f>'R&amp;P'!J69</f>
        <v>33000</v>
      </c>
      <c r="F15" s="135">
        <f>E14-E15</f>
        <v>157000</v>
      </c>
    </row>
    <row r="16" spans="1:6">
      <c r="A16" s="13"/>
      <c r="B16" s="13"/>
      <c r="C16" s="25"/>
      <c r="D16" s="25"/>
      <c r="E16" s="9"/>
      <c r="F16" s="135"/>
    </row>
    <row r="17" spans="1:10">
      <c r="A17" s="13" t="s">
        <v>77</v>
      </c>
      <c r="B17" s="20" t="s">
        <v>78</v>
      </c>
      <c r="C17" s="133"/>
      <c r="D17" s="133"/>
      <c r="E17" s="9"/>
      <c r="F17" s="135"/>
    </row>
    <row r="18" spans="1:10">
      <c r="A18" s="13"/>
      <c r="B18" s="13" t="s">
        <v>74</v>
      </c>
      <c r="C18" s="25"/>
      <c r="D18" s="25"/>
      <c r="E18" s="9">
        <f>BS!A9</f>
        <v>37090</v>
      </c>
      <c r="F18" s="135"/>
    </row>
    <row r="19" spans="1:10">
      <c r="A19" s="13"/>
      <c r="B19" s="13" t="s">
        <v>75</v>
      </c>
      <c r="C19" s="25"/>
      <c r="D19" s="25"/>
      <c r="E19" s="49">
        <f>'R&amp;P'!E43</f>
        <v>930</v>
      </c>
      <c r="F19" s="135"/>
    </row>
    <row r="20" spans="1:10">
      <c r="A20" s="13"/>
      <c r="B20" s="13"/>
      <c r="C20" s="25"/>
      <c r="D20" s="25"/>
      <c r="E20" s="9">
        <f>E18+E19</f>
        <v>38020</v>
      </c>
      <c r="F20" s="135"/>
    </row>
    <row r="21" spans="1:10">
      <c r="A21" s="13"/>
      <c r="B21" s="13" t="s">
        <v>76</v>
      </c>
      <c r="C21" s="25"/>
      <c r="D21" s="25"/>
      <c r="E21" s="49">
        <f>'R&amp;P'!J70</f>
        <v>23570</v>
      </c>
      <c r="F21" s="135">
        <f>E20-E21</f>
        <v>14450</v>
      </c>
    </row>
    <row r="22" spans="1:10">
      <c r="A22" s="13"/>
      <c r="B22" s="13"/>
      <c r="C22" s="25"/>
      <c r="D22" s="25"/>
      <c r="E22" s="9"/>
      <c r="F22" s="135"/>
    </row>
    <row r="23" spans="1:10">
      <c r="A23" s="13" t="s">
        <v>79</v>
      </c>
      <c r="B23" s="20" t="s">
        <v>80</v>
      </c>
      <c r="C23" s="133"/>
      <c r="D23" s="133"/>
      <c r="E23" s="9"/>
      <c r="F23" s="135"/>
    </row>
    <row r="24" spans="1:10">
      <c r="A24" s="13"/>
      <c r="B24" s="13" t="s">
        <v>74</v>
      </c>
      <c r="C24" s="25"/>
      <c r="D24" s="25"/>
      <c r="E24" s="9">
        <f>BS!A11</f>
        <v>2847951</v>
      </c>
      <c r="F24" s="135"/>
    </row>
    <row r="25" spans="1:10">
      <c r="A25" s="13"/>
      <c r="B25" s="13" t="s">
        <v>75</v>
      </c>
      <c r="C25" s="25"/>
      <c r="D25" s="25"/>
      <c r="E25" s="49">
        <f>'R&amp;P'!E54</f>
        <v>0</v>
      </c>
      <c r="F25" s="135"/>
    </row>
    <row r="26" spans="1:10">
      <c r="A26" s="13"/>
      <c r="B26" s="13"/>
      <c r="C26" s="25"/>
      <c r="D26" s="25"/>
      <c r="E26" s="9">
        <f>E24+E25</f>
        <v>2847951</v>
      </c>
      <c r="F26" s="135"/>
    </row>
    <row r="27" spans="1:10">
      <c r="A27" s="13"/>
      <c r="B27" s="13" t="s">
        <v>81</v>
      </c>
      <c r="C27" s="25"/>
      <c r="D27" s="25"/>
      <c r="E27" s="49"/>
      <c r="F27" s="135">
        <f>E26-E27</f>
        <v>2847951</v>
      </c>
    </row>
    <row r="28" spans="1:10">
      <c r="A28" s="13"/>
      <c r="B28" s="13"/>
      <c r="C28" s="32"/>
      <c r="D28" s="32"/>
      <c r="E28" s="112"/>
      <c r="F28" s="135"/>
    </row>
    <row r="29" spans="1:10">
      <c r="A29" s="13" t="s">
        <v>82</v>
      </c>
      <c r="B29" s="20" t="s">
        <v>83</v>
      </c>
      <c r="C29" s="39"/>
      <c r="D29" s="39"/>
      <c r="E29" s="9"/>
      <c r="F29" s="135"/>
    </row>
    <row r="30" spans="1:10">
      <c r="A30" s="13"/>
      <c r="B30" s="13" t="s">
        <v>4</v>
      </c>
      <c r="C30" s="32"/>
      <c r="D30" s="32"/>
      <c r="E30" s="9">
        <f>BS!A13</f>
        <v>68282</v>
      </c>
      <c r="F30" s="135"/>
      <c r="H30" s="96"/>
      <c r="I30" s="96"/>
      <c r="J30" s="96"/>
    </row>
    <row r="31" spans="1:10">
      <c r="A31" s="13"/>
      <c r="B31" s="31" t="s">
        <v>155</v>
      </c>
      <c r="C31" s="31"/>
      <c r="D31" s="31"/>
      <c r="E31" s="9">
        <f>'R&amp;P'!E32</f>
        <v>14268</v>
      </c>
      <c r="F31" s="135"/>
      <c r="H31" s="66"/>
      <c r="I31" s="96"/>
      <c r="J31" s="96"/>
    </row>
    <row r="32" spans="1:10">
      <c r="A32" s="13"/>
      <c r="C32" s="31"/>
      <c r="D32" s="31"/>
      <c r="E32" s="25"/>
      <c r="F32" s="135"/>
      <c r="H32" s="66"/>
      <c r="I32" s="96"/>
      <c r="J32" s="96"/>
    </row>
    <row r="33" spans="1:10">
      <c r="A33" s="13"/>
      <c r="B33" s="3" t="s">
        <v>160</v>
      </c>
      <c r="C33" s="42">
        <f>'R&amp;P'!E38</f>
        <v>26147</v>
      </c>
      <c r="D33" s="42"/>
      <c r="E33" s="25"/>
      <c r="F33" s="135"/>
      <c r="H33" s="66"/>
      <c r="I33" s="96"/>
      <c r="J33" s="96"/>
    </row>
    <row r="34" spans="1:10">
      <c r="A34" s="13"/>
      <c r="B34" s="32" t="s">
        <v>211</v>
      </c>
      <c r="C34" s="125">
        <f>'R&amp;P'!J67</f>
        <v>6493</v>
      </c>
      <c r="D34" s="42"/>
      <c r="E34" s="136">
        <f>C33-C34</f>
        <v>19654</v>
      </c>
      <c r="F34" s="135"/>
      <c r="H34" s="96"/>
      <c r="I34" s="96"/>
      <c r="J34" s="96"/>
    </row>
    <row r="35" spans="1:10">
      <c r="A35" s="13"/>
      <c r="B35" s="32"/>
      <c r="C35" s="42"/>
      <c r="D35" s="42"/>
      <c r="E35" s="136"/>
      <c r="F35" s="135"/>
      <c r="H35" s="66"/>
      <c r="I35" s="96"/>
      <c r="J35" s="96"/>
    </row>
    <row r="36" spans="1:10">
      <c r="A36" s="13"/>
      <c r="B36" s="3" t="s">
        <v>161</v>
      </c>
      <c r="C36" s="42">
        <f>'R&amp;P'!E39</f>
        <v>16173</v>
      </c>
      <c r="D36" s="42"/>
      <c r="E36" s="25"/>
      <c r="F36" s="135"/>
      <c r="H36" s="66"/>
      <c r="I36" s="96"/>
      <c r="J36" s="96"/>
    </row>
    <row r="37" spans="1:10">
      <c r="A37" s="13"/>
      <c r="B37" s="3" t="s">
        <v>243</v>
      </c>
      <c r="C37" s="125">
        <f>'R&amp;P'!E63</f>
        <v>12000</v>
      </c>
      <c r="D37" s="136">
        <f>C36+C37</f>
        <v>28173</v>
      </c>
      <c r="F37" s="135"/>
      <c r="H37" s="66"/>
      <c r="I37" s="96"/>
      <c r="J37" s="96"/>
    </row>
    <row r="38" spans="1:10">
      <c r="A38" s="13"/>
      <c r="B38" s="32" t="s">
        <v>244</v>
      </c>
      <c r="C38" s="42"/>
      <c r="D38" s="49">
        <f>'R&amp;P'!J90</f>
        <v>18732</v>
      </c>
      <c r="E38" s="136">
        <f>D37-D38</f>
        <v>9441</v>
      </c>
      <c r="F38" s="135"/>
      <c r="H38" s="66"/>
      <c r="I38" s="96"/>
      <c r="J38" s="96"/>
    </row>
    <row r="39" spans="1:10">
      <c r="A39" s="13"/>
      <c r="B39" s="32"/>
      <c r="C39" s="42"/>
      <c r="D39" s="42"/>
      <c r="E39" s="136"/>
      <c r="F39" s="135"/>
      <c r="H39" s="66"/>
      <c r="I39" s="96"/>
      <c r="J39" s="96"/>
    </row>
    <row r="40" spans="1:10">
      <c r="A40" s="13"/>
      <c r="B40" s="6" t="s">
        <v>163</v>
      </c>
      <c r="C40" s="32"/>
      <c r="D40" s="32"/>
      <c r="E40" s="9">
        <f>'R&amp;P'!E41</f>
        <v>14754</v>
      </c>
      <c r="F40" s="135"/>
      <c r="H40" s="66"/>
      <c r="I40" s="96"/>
      <c r="J40" s="96"/>
    </row>
    <row r="41" spans="1:10">
      <c r="A41" s="13"/>
      <c r="B41" s="31" t="s">
        <v>148</v>
      </c>
      <c r="C41" s="32"/>
      <c r="D41" s="32"/>
      <c r="E41" s="9">
        <f>'R&amp;P'!E25</f>
        <v>520000</v>
      </c>
      <c r="F41" s="135"/>
      <c r="H41" s="66"/>
      <c r="I41" s="96"/>
      <c r="J41" s="96"/>
    </row>
    <row r="42" spans="1:10">
      <c r="A42" s="13"/>
      <c r="B42" s="6"/>
      <c r="C42" s="32"/>
      <c r="D42" s="32"/>
      <c r="E42" s="9"/>
      <c r="F42" s="135"/>
      <c r="H42" s="66"/>
      <c r="I42" s="96"/>
      <c r="J42" s="96"/>
    </row>
    <row r="43" spans="1:10">
      <c r="A43" s="13"/>
      <c r="B43" s="32" t="s">
        <v>168</v>
      </c>
      <c r="C43" s="32"/>
      <c r="D43" s="32"/>
      <c r="E43" s="9">
        <f>'R&amp;P'!E48</f>
        <v>38530</v>
      </c>
      <c r="F43" s="135"/>
      <c r="H43" s="66"/>
      <c r="I43" s="96"/>
      <c r="J43" s="96"/>
    </row>
    <row r="44" spans="1:10">
      <c r="A44" s="13"/>
      <c r="B44" s="32" t="s">
        <v>170</v>
      </c>
      <c r="C44" s="32"/>
      <c r="D44" s="32"/>
      <c r="E44" s="9">
        <f>'R&amp;P'!E50</f>
        <v>3150</v>
      </c>
      <c r="F44" s="135"/>
      <c r="H44" s="66"/>
      <c r="I44" s="96"/>
      <c r="J44" s="96"/>
    </row>
    <row r="45" spans="1:10">
      <c r="A45" s="13"/>
      <c r="B45" s="31" t="s">
        <v>88</v>
      </c>
      <c r="C45" s="42">
        <f>'R&amp;P'!E53</f>
        <v>5580</v>
      </c>
      <c r="D45" s="42"/>
      <c r="E45" s="25"/>
      <c r="F45" s="135"/>
      <c r="H45" s="66"/>
      <c r="I45" s="96"/>
      <c r="J45" s="96"/>
    </row>
    <row r="46" spans="1:10">
      <c r="A46" s="13"/>
      <c r="B46" s="32" t="s">
        <v>88</v>
      </c>
      <c r="C46" s="125">
        <f>'R&amp;P'!J84</f>
        <v>4860</v>
      </c>
      <c r="D46" s="42"/>
      <c r="E46" s="136">
        <f>C45-C46</f>
        <v>720</v>
      </c>
      <c r="F46" s="135"/>
      <c r="H46" s="66"/>
      <c r="I46" s="96"/>
      <c r="J46" s="96"/>
    </row>
    <row r="47" spans="1:10">
      <c r="A47" s="13"/>
      <c r="C47" s="31"/>
      <c r="D47" s="31"/>
      <c r="E47" s="25"/>
      <c r="F47" s="135"/>
      <c r="H47" s="66"/>
      <c r="I47" s="96"/>
      <c r="J47" s="96"/>
    </row>
    <row r="48" spans="1:10">
      <c r="A48" s="13"/>
      <c r="C48" s="31"/>
      <c r="D48" s="31"/>
      <c r="E48" s="137"/>
      <c r="F48" s="135">
        <f>SUM(E30:E48)</f>
        <v>688799</v>
      </c>
      <c r="H48" s="66"/>
      <c r="I48" s="96"/>
      <c r="J48" s="96"/>
    </row>
    <row r="49" spans="1:10">
      <c r="A49" s="13"/>
      <c r="B49" s="6"/>
      <c r="C49" s="32"/>
      <c r="D49" s="32"/>
      <c r="E49" s="9"/>
      <c r="F49" s="135"/>
      <c r="H49" s="66"/>
      <c r="I49" s="96"/>
      <c r="J49" s="66"/>
    </row>
    <row r="50" spans="1:10">
      <c r="A50" s="13" t="s">
        <v>85</v>
      </c>
      <c r="B50" s="127" t="s">
        <v>230</v>
      </c>
      <c r="C50" s="39"/>
      <c r="D50" s="39"/>
      <c r="E50" s="9"/>
      <c r="F50" s="135"/>
      <c r="H50" s="66"/>
      <c r="I50" s="96"/>
      <c r="J50" s="66"/>
    </row>
    <row r="51" spans="1:10">
      <c r="A51" s="13"/>
      <c r="B51" s="6" t="s">
        <v>4</v>
      </c>
      <c r="C51" s="32"/>
      <c r="D51" s="32"/>
      <c r="E51" s="9">
        <f>BS!A15</f>
        <v>665594</v>
      </c>
      <c r="F51" s="135"/>
      <c r="H51" s="66"/>
      <c r="I51" s="96"/>
      <c r="J51" s="66"/>
    </row>
    <row r="52" spans="1:10">
      <c r="A52" s="13"/>
      <c r="B52" s="6" t="s">
        <v>75</v>
      </c>
      <c r="C52" s="32"/>
      <c r="D52" s="32"/>
      <c r="E52" s="142">
        <f>'R&amp;P'!E29</f>
        <v>1812000</v>
      </c>
      <c r="F52" s="135"/>
      <c r="H52" s="66"/>
      <c r="I52" s="96"/>
      <c r="J52" s="66"/>
    </row>
    <row r="53" spans="1:10">
      <c r="A53" s="13"/>
      <c r="B53" s="6"/>
      <c r="C53" s="32"/>
      <c r="D53" s="32"/>
      <c r="E53" s="9">
        <f>E51+E52</f>
        <v>2477594</v>
      </c>
      <c r="F53" s="135"/>
      <c r="H53" s="66"/>
      <c r="I53" s="96"/>
      <c r="J53" s="66"/>
    </row>
    <row r="54" spans="1:10">
      <c r="A54" s="13"/>
      <c r="B54" s="6" t="s">
        <v>81</v>
      </c>
      <c r="C54" s="32"/>
      <c r="D54" s="32"/>
      <c r="E54" s="49">
        <v>0</v>
      </c>
      <c r="F54" s="135">
        <f>E53-E54</f>
        <v>2477594</v>
      </c>
      <c r="H54" s="66"/>
      <c r="I54" s="96"/>
      <c r="J54" s="66"/>
    </row>
    <row r="55" spans="1:10">
      <c r="A55" s="13"/>
      <c r="B55" s="6"/>
      <c r="C55" s="32"/>
      <c r="D55" s="32"/>
      <c r="E55" s="9"/>
      <c r="F55" s="135"/>
      <c r="H55" s="66"/>
      <c r="I55" s="96"/>
      <c r="J55" s="66"/>
    </row>
    <row r="56" spans="1:10">
      <c r="A56" s="13"/>
      <c r="B56" s="6"/>
      <c r="C56" s="32"/>
      <c r="D56" s="32"/>
      <c r="E56" s="9"/>
      <c r="F56" s="135"/>
      <c r="H56" s="66"/>
      <c r="I56" s="96"/>
      <c r="J56" s="66"/>
    </row>
    <row r="57" spans="1:10">
      <c r="A57" s="13" t="s">
        <v>85</v>
      </c>
      <c r="B57" s="127" t="s">
        <v>229</v>
      </c>
      <c r="C57" s="39"/>
      <c r="D57" s="39"/>
      <c r="E57" s="9"/>
      <c r="F57" s="135"/>
      <c r="H57" s="66"/>
      <c r="I57" s="96"/>
      <c r="J57" s="66"/>
    </row>
    <row r="58" spans="1:10">
      <c r="A58" s="13"/>
      <c r="B58" s="6" t="s">
        <v>4</v>
      </c>
      <c r="C58" s="32"/>
      <c r="D58" s="32"/>
      <c r="E58" s="9">
        <f>BS!F13</f>
        <v>230000</v>
      </c>
      <c r="F58" s="135"/>
      <c r="H58" s="66"/>
      <c r="I58" s="96"/>
      <c r="J58" s="66"/>
    </row>
    <row r="59" spans="1:10">
      <c r="A59" s="13"/>
      <c r="B59" s="6" t="s">
        <v>75</v>
      </c>
      <c r="C59" s="32"/>
      <c r="D59" s="32"/>
      <c r="E59" s="49">
        <v>0</v>
      </c>
      <c r="F59" s="135"/>
      <c r="H59" s="66"/>
      <c r="I59" s="96"/>
      <c r="J59" s="66"/>
    </row>
    <row r="60" spans="1:10">
      <c r="A60" s="13"/>
      <c r="B60" s="6"/>
      <c r="C60" s="32"/>
      <c r="D60" s="32"/>
      <c r="E60" s="9">
        <f>E58+E59</f>
        <v>230000</v>
      </c>
      <c r="F60" s="135"/>
      <c r="H60" s="66"/>
      <c r="I60" s="96"/>
      <c r="J60" s="66"/>
    </row>
    <row r="61" spans="1:10">
      <c r="A61" s="13"/>
      <c r="B61" s="6" t="s">
        <v>81</v>
      </c>
      <c r="C61" s="32"/>
      <c r="D61" s="32"/>
      <c r="E61" s="49">
        <v>0</v>
      </c>
      <c r="F61" s="135">
        <f>E60-E61</f>
        <v>230000</v>
      </c>
      <c r="H61" s="66"/>
      <c r="I61" s="96"/>
      <c r="J61" s="66"/>
    </row>
    <row r="62" spans="1:10">
      <c r="A62" s="13"/>
      <c r="B62" s="7"/>
      <c r="C62" s="32"/>
      <c r="D62" s="32"/>
      <c r="E62" s="112"/>
      <c r="F62" s="135"/>
      <c r="H62" s="66"/>
      <c r="I62" s="96"/>
      <c r="J62" s="66"/>
    </row>
    <row r="63" spans="1:10">
      <c r="A63" s="13" t="s">
        <v>86</v>
      </c>
      <c r="B63" s="26" t="s">
        <v>87</v>
      </c>
      <c r="C63" s="39"/>
      <c r="D63" s="39"/>
      <c r="E63" s="9"/>
      <c r="F63" s="135"/>
      <c r="H63" s="66"/>
      <c r="I63" s="96"/>
      <c r="J63" s="66"/>
    </row>
    <row r="64" spans="1:10">
      <c r="A64" s="13"/>
      <c r="B64" s="6" t="s">
        <v>4</v>
      </c>
      <c r="C64" s="32"/>
      <c r="D64" s="32"/>
      <c r="E64" s="9">
        <f>BS!F11</f>
        <v>658230</v>
      </c>
      <c r="F64" s="135"/>
      <c r="H64" s="66"/>
      <c r="I64" s="96"/>
      <c r="J64" s="66"/>
    </row>
    <row r="65" spans="1:10">
      <c r="A65" s="13"/>
      <c r="B65" s="10" t="s">
        <v>136</v>
      </c>
      <c r="C65" s="42">
        <f>'R&amp;P'!J65</f>
        <v>637978</v>
      </c>
      <c r="D65" s="42"/>
      <c r="E65" s="25"/>
      <c r="F65" s="135"/>
      <c r="H65" s="66"/>
      <c r="I65" s="96"/>
      <c r="J65" s="66"/>
    </row>
    <row r="66" spans="1:10">
      <c r="A66" s="13"/>
      <c r="B66" s="31" t="s">
        <v>156</v>
      </c>
      <c r="C66" s="125">
        <f>'R&amp;P'!E33</f>
        <v>613847</v>
      </c>
      <c r="D66" s="42"/>
      <c r="E66" s="136">
        <f>C65-C66</f>
        <v>24131</v>
      </c>
      <c r="F66" s="135"/>
      <c r="H66" s="66"/>
      <c r="I66" s="96"/>
      <c r="J66" s="66"/>
    </row>
    <row r="67" spans="1:10">
      <c r="A67" s="13"/>
      <c r="B67" s="32"/>
      <c r="C67" s="32"/>
      <c r="D67" s="32"/>
      <c r="E67" s="9"/>
      <c r="F67" s="135"/>
      <c r="H67" s="66"/>
      <c r="I67" s="96"/>
      <c r="J67" s="66"/>
    </row>
    <row r="68" spans="1:10">
      <c r="A68" s="13"/>
      <c r="B68" s="32" t="s">
        <v>171</v>
      </c>
      <c r="C68" s="42">
        <f>'R&amp;P'!J76</f>
        <v>4320</v>
      </c>
      <c r="D68" s="42"/>
      <c r="E68" s="25"/>
      <c r="F68" s="135"/>
      <c r="H68" s="96"/>
      <c r="I68" s="96"/>
      <c r="J68" s="66"/>
    </row>
    <row r="69" spans="1:10">
      <c r="A69" s="13"/>
      <c r="B69" s="32" t="s">
        <v>171</v>
      </c>
      <c r="C69" s="125">
        <f>'R&amp;P'!E51</f>
        <v>2400</v>
      </c>
      <c r="D69" s="42"/>
      <c r="E69" s="9">
        <f>C68-C69</f>
        <v>1920</v>
      </c>
      <c r="F69" s="135"/>
      <c r="H69" s="96"/>
      <c r="I69" s="96"/>
      <c r="J69" s="66"/>
    </row>
    <row r="70" spans="1:10">
      <c r="A70" s="13"/>
      <c r="B70" s="32"/>
      <c r="C70" s="42"/>
      <c r="D70" s="42"/>
      <c r="E70" s="9"/>
      <c r="F70" s="135"/>
      <c r="H70" s="96"/>
      <c r="I70" s="96"/>
      <c r="J70" s="66"/>
    </row>
    <row r="71" spans="1:10">
      <c r="A71" s="13"/>
      <c r="B71" s="10" t="s">
        <v>214</v>
      </c>
      <c r="C71" s="42">
        <f>'R&amp;P'!J77</f>
        <v>68000</v>
      </c>
      <c r="D71" s="42"/>
      <c r="E71" s="25"/>
      <c r="F71" s="135"/>
      <c r="H71" s="96"/>
      <c r="I71" s="96"/>
      <c r="J71" s="66"/>
    </row>
    <row r="72" spans="1:10">
      <c r="A72" s="13"/>
      <c r="B72" s="10" t="s">
        <v>162</v>
      </c>
      <c r="C72" s="125">
        <f>'R&amp;P'!E40</f>
        <v>44200</v>
      </c>
      <c r="D72" s="42"/>
      <c r="E72" s="136">
        <f>C71-C72</f>
        <v>23800</v>
      </c>
      <c r="F72" s="135"/>
      <c r="H72" s="96"/>
      <c r="I72" s="96"/>
      <c r="J72" s="66"/>
    </row>
    <row r="73" spans="1:10">
      <c r="A73" s="13"/>
      <c r="B73" s="10"/>
      <c r="C73" s="42"/>
      <c r="D73" s="42"/>
      <c r="E73" s="136"/>
      <c r="F73" s="135"/>
      <c r="H73" s="96"/>
      <c r="I73" s="96"/>
      <c r="J73" s="66"/>
    </row>
    <row r="74" spans="1:10">
      <c r="A74" s="13"/>
      <c r="B74" s="32" t="s">
        <v>169</v>
      </c>
      <c r="C74" s="42">
        <f>'R&amp;P'!J78</f>
        <v>45000</v>
      </c>
      <c r="D74" s="42"/>
      <c r="E74" s="25"/>
      <c r="F74" s="135"/>
      <c r="H74" s="96"/>
      <c r="I74" s="96"/>
      <c r="J74" s="66"/>
    </row>
    <row r="75" spans="1:10">
      <c r="A75" s="13"/>
      <c r="B75" s="32" t="s">
        <v>169</v>
      </c>
      <c r="C75" s="125">
        <f>'R&amp;P'!E49</f>
        <v>6108</v>
      </c>
      <c r="D75" s="42"/>
      <c r="E75" s="136">
        <f>C74-C75</f>
        <v>38892</v>
      </c>
      <c r="F75" s="135"/>
      <c r="H75" s="96"/>
      <c r="I75" s="96"/>
      <c r="J75" s="66"/>
    </row>
    <row r="76" spans="1:10">
      <c r="A76" s="13"/>
      <c r="B76" s="32"/>
      <c r="C76" s="42"/>
      <c r="D76" s="42"/>
      <c r="E76" s="136"/>
      <c r="F76" s="135"/>
      <c r="H76" s="96"/>
      <c r="I76" s="96"/>
      <c r="J76" s="66"/>
    </row>
    <row r="77" spans="1:10">
      <c r="A77" s="13"/>
      <c r="B77" s="32" t="s">
        <v>84</v>
      </c>
      <c r="C77" s="42">
        <f>'R&amp;P'!J83</f>
        <v>122320</v>
      </c>
      <c r="D77" s="42"/>
      <c r="E77" s="25"/>
      <c r="F77" s="135"/>
      <c r="H77" s="96"/>
      <c r="I77" s="96"/>
      <c r="J77" s="96"/>
    </row>
    <row r="78" spans="1:10">
      <c r="A78" s="13"/>
      <c r="B78" s="128" t="s">
        <v>172</v>
      </c>
      <c r="C78" s="125">
        <f>'R&amp;P'!E52</f>
        <v>65742</v>
      </c>
      <c r="D78" s="42"/>
      <c r="E78" s="136">
        <f>C77-C78</f>
        <v>56578</v>
      </c>
      <c r="F78" s="135"/>
      <c r="H78" s="96"/>
      <c r="I78" s="96"/>
      <c r="J78" s="96"/>
    </row>
    <row r="79" spans="1:10">
      <c r="A79" s="13"/>
      <c r="B79" s="32" t="s">
        <v>219</v>
      </c>
      <c r="C79" s="32"/>
      <c r="D79" s="32"/>
      <c r="E79" s="9">
        <f>'R&amp;P'!J86</f>
        <v>698</v>
      </c>
      <c r="F79" s="135"/>
      <c r="H79" s="96"/>
      <c r="I79" s="96"/>
      <c r="J79" s="96"/>
    </row>
    <row r="80" spans="1:10">
      <c r="A80" s="13"/>
      <c r="B80" s="32" t="s">
        <v>220</v>
      </c>
      <c r="C80" s="42">
        <f>'R&amp;P'!J88</f>
        <v>28250</v>
      </c>
      <c r="D80" s="42"/>
      <c r="E80" s="25"/>
      <c r="F80" s="135"/>
      <c r="H80" s="96"/>
      <c r="I80" s="96"/>
      <c r="J80" s="96"/>
    </row>
    <row r="81" spans="1:10">
      <c r="A81" s="13"/>
      <c r="B81" s="3" t="s">
        <v>178</v>
      </c>
      <c r="C81" s="125">
        <f>'R&amp;P'!E59</f>
        <v>21750</v>
      </c>
      <c r="D81" s="42"/>
      <c r="E81" s="9">
        <f>C80-C81</f>
        <v>6500</v>
      </c>
      <c r="F81" s="135"/>
      <c r="H81" s="96"/>
      <c r="I81" s="96"/>
      <c r="J81" s="96"/>
    </row>
    <row r="82" spans="1:10">
      <c r="A82" s="13"/>
      <c r="B82" s="3"/>
      <c r="C82" s="42"/>
      <c r="D82" s="42"/>
      <c r="E82" s="9"/>
      <c r="F82" s="135"/>
      <c r="H82" s="96"/>
      <c r="I82" s="96"/>
      <c r="J82" s="96"/>
    </row>
    <row r="83" spans="1:10">
      <c r="A83" s="13"/>
      <c r="B83" s="32" t="s">
        <v>89</v>
      </c>
      <c r="C83" s="42">
        <f>'R&amp;P'!J89</f>
        <v>21600</v>
      </c>
      <c r="D83" s="42"/>
      <c r="E83" s="25"/>
      <c r="F83" s="135"/>
      <c r="H83" s="96"/>
      <c r="I83" s="96"/>
      <c r="J83" s="96"/>
    </row>
    <row r="84" spans="1:10">
      <c r="A84" s="13"/>
      <c r="B84" s="3" t="s">
        <v>89</v>
      </c>
      <c r="C84" s="125">
        <f>'R&amp;P'!E61</f>
        <v>20700</v>
      </c>
      <c r="D84" s="42"/>
      <c r="E84" s="136">
        <f>C83-C84</f>
        <v>900</v>
      </c>
      <c r="F84" s="135"/>
      <c r="H84" s="96"/>
      <c r="I84" s="96"/>
      <c r="J84" s="96"/>
    </row>
    <row r="85" spans="1:10">
      <c r="A85" s="13"/>
      <c r="C85" s="32"/>
      <c r="D85" s="32"/>
      <c r="F85" s="135"/>
      <c r="H85" s="96"/>
      <c r="I85" s="96"/>
      <c r="J85" s="96"/>
    </row>
    <row r="86" spans="1:10">
      <c r="A86" s="13"/>
      <c r="C86" s="32"/>
      <c r="D86" s="32"/>
      <c r="E86" s="49"/>
      <c r="F86" s="135">
        <f>SUM(E64:E86)</f>
        <v>811649</v>
      </c>
      <c r="H86" s="96"/>
      <c r="I86" s="96"/>
      <c r="J86" s="96"/>
    </row>
    <row r="87" spans="1:10">
      <c r="A87" s="13"/>
      <c r="C87" s="32"/>
      <c r="D87" s="32"/>
      <c r="E87" s="138"/>
      <c r="F87" s="25"/>
      <c r="H87" s="96"/>
      <c r="I87" s="96"/>
      <c r="J87" s="96"/>
    </row>
    <row r="88" spans="1:10">
      <c r="A88" s="13"/>
      <c r="B88" s="6"/>
      <c r="C88" s="32"/>
      <c r="D88" s="32"/>
      <c r="E88" s="9"/>
      <c r="F88" s="139"/>
      <c r="H88" s="96"/>
      <c r="I88" s="96"/>
      <c r="J88" s="96"/>
    </row>
    <row r="89" spans="1:10">
      <c r="A89" s="15"/>
      <c r="B89" s="126"/>
      <c r="C89" s="140"/>
      <c r="D89" s="140"/>
      <c r="E89" s="49"/>
      <c r="F89" s="141"/>
      <c r="H89" s="96"/>
      <c r="I89" s="96"/>
      <c r="J89" s="96"/>
    </row>
    <row r="90" spans="1:10">
      <c r="H90" s="96"/>
      <c r="I90" s="96"/>
      <c r="J90" s="96"/>
    </row>
  </sheetData>
  <mergeCells count="2">
    <mergeCell ref="A1:F2"/>
    <mergeCell ref="A3:F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5"/>
  <sheetViews>
    <sheetView topLeftCell="A37" workbookViewId="0">
      <selection activeCell="G55" sqref="G55"/>
    </sheetView>
  </sheetViews>
  <sheetFormatPr defaultRowHeight="15"/>
  <cols>
    <col min="2" max="2" width="39.7109375" bestFit="1" customWidth="1"/>
    <col min="3" max="4" width="13.28515625" bestFit="1" customWidth="1"/>
    <col min="10" max="10" width="13.28515625" bestFit="1" customWidth="1"/>
  </cols>
  <sheetData>
    <row r="1" spans="1:10">
      <c r="A1" s="157" t="s">
        <v>110</v>
      </c>
      <c r="B1" s="158"/>
      <c r="C1" s="158"/>
      <c r="D1" s="159"/>
    </row>
    <row r="2" spans="1:10">
      <c r="A2" s="160"/>
      <c r="B2" s="161"/>
      <c r="C2" s="161"/>
      <c r="D2" s="162"/>
      <c r="F2" s="33"/>
      <c r="G2" s="59"/>
      <c r="H2" s="59"/>
      <c r="I2" s="60"/>
      <c r="J2" s="64"/>
    </row>
    <row r="3" spans="1:10">
      <c r="A3" s="157" t="s">
        <v>24</v>
      </c>
      <c r="B3" s="158"/>
      <c r="C3" s="158"/>
      <c r="D3" s="159"/>
      <c r="F3" s="33"/>
      <c r="G3" s="59"/>
      <c r="H3" s="59"/>
      <c r="I3" s="60"/>
      <c r="J3" s="64"/>
    </row>
    <row r="4" spans="1:10">
      <c r="A4" s="160"/>
      <c r="B4" s="161"/>
      <c r="C4" s="161"/>
      <c r="D4" s="162"/>
      <c r="F4" s="33"/>
      <c r="G4" s="33"/>
      <c r="H4" s="33"/>
      <c r="I4" s="60"/>
      <c r="J4" s="64"/>
    </row>
    <row r="5" spans="1:10">
      <c r="A5" s="18" t="s">
        <v>25</v>
      </c>
      <c r="B5" s="18" t="s">
        <v>26</v>
      </c>
      <c r="C5" s="18" t="s">
        <v>27</v>
      </c>
      <c r="D5" s="19" t="s">
        <v>27</v>
      </c>
      <c r="F5" s="33"/>
      <c r="G5" s="33"/>
      <c r="H5" s="33"/>
      <c r="I5" s="60"/>
      <c r="J5" s="64"/>
    </row>
    <row r="6" spans="1:10">
      <c r="A6" s="13" t="s">
        <v>28</v>
      </c>
      <c r="B6" s="20" t="s">
        <v>29</v>
      </c>
      <c r="C6" s="25"/>
      <c r="D6" s="8"/>
      <c r="F6" s="33"/>
      <c r="G6" s="33"/>
      <c r="H6" s="33"/>
      <c r="I6" s="60"/>
      <c r="J6" s="64"/>
    </row>
    <row r="7" spans="1:10">
      <c r="A7" s="13"/>
      <c r="B7" s="13" t="s">
        <v>30</v>
      </c>
      <c r="C7" s="9">
        <v>0</v>
      </c>
      <c r="D7" s="40"/>
      <c r="F7" s="33"/>
      <c r="G7" s="33"/>
      <c r="H7" s="33"/>
      <c r="I7" s="60"/>
      <c r="J7" s="64"/>
    </row>
    <row r="8" spans="1:10">
      <c r="A8" s="13"/>
      <c r="B8" s="21" t="s">
        <v>31</v>
      </c>
      <c r="C8" s="9">
        <f>'R&amp;P'!J7</f>
        <v>1381132</v>
      </c>
      <c r="D8" s="40"/>
      <c r="F8" s="33"/>
      <c r="G8" s="33"/>
      <c r="H8" s="33"/>
      <c r="I8" s="61"/>
      <c r="J8" s="64"/>
    </row>
    <row r="9" spans="1:10">
      <c r="A9" s="13"/>
      <c r="B9" s="6" t="s">
        <v>235</v>
      </c>
      <c r="C9" s="9">
        <f>'R&amp;P'!J8</f>
        <v>1471619</v>
      </c>
      <c r="D9" s="40"/>
      <c r="F9" s="62"/>
      <c r="G9" s="63"/>
      <c r="H9" s="63"/>
      <c r="I9" s="60"/>
      <c r="J9" s="64"/>
    </row>
    <row r="10" spans="1:10">
      <c r="A10" s="13"/>
      <c r="B10" s="6" t="s">
        <v>236</v>
      </c>
      <c r="C10" s="9">
        <f>'R&amp;P'!J9</f>
        <v>17979</v>
      </c>
      <c r="D10" s="40"/>
      <c r="F10" s="33"/>
      <c r="G10" s="63"/>
      <c r="H10" s="63"/>
      <c r="I10" s="60"/>
      <c r="J10" s="64"/>
    </row>
    <row r="11" spans="1:10">
      <c r="A11" s="13"/>
      <c r="B11" s="6" t="s">
        <v>157</v>
      </c>
      <c r="C11" s="9">
        <f>'R&amp;P'!J10</f>
        <v>2972</v>
      </c>
      <c r="D11" s="40"/>
      <c r="F11" s="33"/>
      <c r="G11" s="33"/>
      <c r="H11" s="33"/>
      <c r="I11" s="60"/>
      <c r="J11" s="64"/>
    </row>
    <row r="12" spans="1:10">
      <c r="A12" s="13"/>
      <c r="B12" s="6" t="s">
        <v>237</v>
      </c>
      <c r="C12" s="9">
        <f>'R&amp;P'!J13</f>
        <v>149395</v>
      </c>
      <c r="D12" s="40"/>
      <c r="F12" s="33"/>
      <c r="G12" s="33"/>
      <c r="H12" s="33"/>
      <c r="I12" s="60"/>
      <c r="J12" s="64"/>
    </row>
    <row r="13" spans="1:10">
      <c r="A13" s="13"/>
      <c r="B13" s="6" t="s">
        <v>239</v>
      </c>
      <c r="C13" s="9">
        <f>'R&amp;P'!J15</f>
        <v>29850</v>
      </c>
      <c r="D13" s="40"/>
      <c r="F13" s="33"/>
      <c r="G13" s="33"/>
      <c r="H13" s="33"/>
      <c r="I13" s="60"/>
      <c r="J13" s="64"/>
    </row>
    <row r="14" spans="1:10">
      <c r="A14" s="13"/>
      <c r="B14" s="13" t="s">
        <v>238</v>
      </c>
      <c r="C14" s="9">
        <f>'R&amp;P'!J17</f>
        <v>289060</v>
      </c>
      <c r="D14" s="40"/>
      <c r="F14" s="33"/>
      <c r="G14" s="33"/>
      <c r="H14" s="33"/>
      <c r="I14" s="60"/>
      <c r="J14" s="64"/>
    </row>
    <row r="15" spans="1:10">
      <c r="A15" s="13"/>
      <c r="B15" s="13" t="s">
        <v>32</v>
      </c>
      <c r="C15" s="9">
        <f>'R&amp;P'!J11</f>
        <v>27200</v>
      </c>
      <c r="D15" s="40"/>
      <c r="F15" s="33"/>
      <c r="G15" s="33"/>
      <c r="H15" s="33"/>
      <c r="I15" s="61"/>
      <c r="J15" s="64"/>
    </row>
    <row r="16" spans="1:10">
      <c r="A16" s="13"/>
      <c r="B16" s="13" t="s">
        <v>189</v>
      </c>
      <c r="C16" s="9">
        <f>'R&amp;P'!J20</f>
        <v>85129</v>
      </c>
      <c r="D16" s="114"/>
      <c r="F16" s="33"/>
      <c r="G16" s="33"/>
      <c r="H16" s="33"/>
      <c r="I16" s="60"/>
      <c r="J16" s="64"/>
    </row>
    <row r="17" spans="1:10">
      <c r="A17" s="13"/>
      <c r="B17" s="13" t="s">
        <v>33</v>
      </c>
      <c r="C17" s="9">
        <f>'R&amp;P'!J22</f>
        <v>36700</v>
      </c>
      <c r="D17" s="114"/>
      <c r="F17" s="33"/>
      <c r="G17" s="33"/>
      <c r="H17" s="33"/>
      <c r="I17" s="60"/>
      <c r="J17" s="64"/>
    </row>
    <row r="18" spans="1:10">
      <c r="A18" s="13"/>
      <c r="B18" s="13" t="s">
        <v>34</v>
      </c>
      <c r="C18" s="49">
        <f>'R&amp;P'!J23</f>
        <v>937243</v>
      </c>
      <c r="D18" s="114">
        <f>SUM(C7:C18)</f>
        <v>4428279</v>
      </c>
      <c r="F18" s="33"/>
      <c r="G18" s="33"/>
      <c r="H18" s="33"/>
      <c r="I18" s="60"/>
      <c r="J18" s="64"/>
    </row>
    <row r="19" spans="1:10">
      <c r="A19" s="13"/>
      <c r="C19" s="9"/>
      <c r="D19" s="114"/>
      <c r="F19" s="33"/>
      <c r="G19" s="33"/>
      <c r="H19" s="33"/>
      <c r="I19" s="60"/>
      <c r="J19" s="64"/>
    </row>
    <row r="20" spans="1:10">
      <c r="A20" s="13" t="s">
        <v>35</v>
      </c>
      <c r="B20" s="20" t="s">
        <v>36</v>
      </c>
      <c r="C20" s="9"/>
      <c r="D20" s="114"/>
      <c r="F20" s="33"/>
      <c r="G20" s="33"/>
      <c r="H20" s="33"/>
      <c r="I20" s="63"/>
      <c r="J20" s="64"/>
    </row>
    <row r="21" spans="1:10">
      <c r="A21" s="13"/>
      <c r="B21" s="13" t="s">
        <v>37</v>
      </c>
      <c r="C21" s="9">
        <f>'R&amp;P'!J27</f>
        <v>49316</v>
      </c>
      <c r="D21" s="114"/>
      <c r="F21" s="33"/>
      <c r="G21" s="33"/>
      <c r="H21" s="33"/>
      <c r="I21" s="63"/>
      <c r="J21" s="64"/>
    </row>
    <row r="22" spans="1:10">
      <c r="A22" s="13"/>
      <c r="B22" s="13" t="s">
        <v>38</v>
      </c>
      <c r="C22" s="9">
        <f>'R&amp;P'!J28</f>
        <v>24416</v>
      </c>
      <c r="D22" s="114"/>
      <c r="F22" s="33"/>
      <c r="G22" s="33"/>
      <c r="H22" s="33"/>
      <c r="I22" s="63"/>
      <c r="J22" s="64"/>
    </row>
    <row r="23" spans="1:10">
      <c r="A23" s="13"/>
      <c r="B23" s="13" t="s">
        <v>39</v>
      </c>
      <c r="C23" s="9">
        <f>'R&amp;P'!J29</f>
        <v>12550</v>
      </c>
      <c r="D23" s="114"/>
      <c r="F23" s="33"/>
      <c r="G23" s="33"/>
      <c r="H23" s="33"/>
      <c r="I23" s="63"/>
      <c r="J23" s="64"/>
    </row>
    <row r="24" spans="1:10">
      <c r="A24" s="13"/>
      <c r="B24" s="13" t="s">
        <v>40</v>
      </c>
      <c r="C24" s="9">
        <f>'R&amp;P'!J30</f>
        <v>3390</v>
      </c>
      <c r="D24" s="114"/>
      <c r="F24" s="33"/>
      <c r="G24" s="33"/>
      <c r="H24" s="33"/>
      <c r="I24" s="63"/>
      <c r="J24" s="64"/>
    </row>
    <row r="25" spans="1:10">
      <c r="A25" s="13"/>
      <c r="B25" s="13" t="s">
        <v>41</v>
      </c>
      <c r="C25" s="9">
        <f>'R&amp;P'!J32</f>
        <v>13618</v>
      </c>
      <c r="D25" s="114"/>
      <c r="F25" s="33"/>
      <c r="G25" s="33"/>
      <c r="H25" s="33"/>
      <c r="I25" s="63"/>
      <c r="J25" s="64"/>
    </row>
    <row r="26" spans="1:10">
      <c r="A26" s="13"/>
      <c r="B26" s="13" t="s">
        <v>124</v>
      </c>
      <c r="C26" s="9">
        <f>'R&amp;P'!J31</f>
        <v>4800</v>
      </c>
      <c r="D26" s="114"/>
      <c r="F26" s="60"/>
      <c r="G26" s="33"/>
      <c r="H26" s="33"/>
      <c r="I26" s="63"/>
      <c r="J26" s="64"/>
    </row>
    <row r="27" spans="1:10">
      <c r="A27" s="13"/>
      <c r="B27" s="31" t="s">
        <v>197</v>
      </c>
      <c r="C27" s="9">
        <f>'R&amp;P'!J42</f>
        <v>14284</v>
      </c>
      <c r="D27" s="114"/>
      <c r="F27" s="33"/>
      <c r="G27" s="33"/>
      <c r="H27" s="33"/>
      <c r="I27" s="63"/>
      <c r="J27" s="64"/>
    </row>
    <row r="28" spans="1:10">
      <c r="A28" s="13"/>
      <c r="B28" s="13" t="s">
        <v>42</v>
      </c>
      <c r="C28" s="9">
        <f>'R&amp;P'!J34</f>
        <v>3619</v>
      </c>
      <c r="D28" s="114"/>
      <c r="F28" s="33"/>
      <c r="G28" s="33"/>
      <c r="H28" s="33"/>
      <c r="I28" s="63"/>
      <c r="J28" s="64"/>
    </row>
    <row r="29" spans="1:10">
      <c r="A29" s="13"/>
      <c r="B29" s="13" t="s">
        <v>43</v>
      </c>
      <c r="C29" s="49">
        <f>'R&amp;P'!J35</f>
        <v>11316</v>
      </c>
      <c r="D29" s="114">
        <f>SUM(C21:C29)</f>
        <v>137309</v>
      </c>
      <c r="F29" s="33"/>
      <c r="G29" s="33"/>
      <c r="H29" s="33"/>
      <c r="I29" s="63"/>
      <c r="J29" s="64"/>
    </row>
    <row r="30" spans="1:10">
      <c r="A30" s="13"/>
      <c r="B30" s="13"/>
      <c r="C30" s="9"/>
      <c r="D30" s="114"/>
      <c r="F30" s="33"/>
      <c r="G30" s="63"/>
      <c r="H30" s="63"/>
      <c r="I30" s="63"/>
      <c r="J30" s="64"/>
    </row>
    <row r="31" spans="1:10">
      <c r="A31" s="13" t="s">
        <v>44</v>
      </c>
      <c r="B31" s="20" t="s">
        <v>45</v>
      </c>
      <c r="C31" s="9"/>
      <c r="D31" s="114"/>
      <c r="F31" s="33"/>
      <c r="G31" s="33"/>
      <c r="H31" s="33"/>
      <c r="I31" s="63"/>
      <c r="J31" s="64"/>
    </row>
    <row r="32" spans="1:10">
      <c r="A32" s="13"/>
      <c r="B32" s="6" t="s">
        <v>46</v>
      </c>
      <c r="C32" s="9">
        <f>'R&amp;P'!J37</f>
        <v>11791</v>
      </c>
      <c r="D32" s="114"/>
      <c r="F32" s="33"/>
      <c r="G32" s="33"/>
      <c r="H32" s="33"/>
      <c r="I32" s="63"/>
      <c r="J32" s="64"/>
    </row>
    <row r="33" spans="1:10">
      <c r="A33" s="13"/>
      <c r="B33" s="6" t="s">
        <v>47</v>
      </c>
      <c r="C33" s="9">
        <f>'R&amp;P'!J38</f>
        <v>2481</v>
      </c>
      <c r="D33" s="114"/>
      <c r="F33" s="33"/>
      <c r="G33" s="33"/>
      <c r="H33" s="33"/>
      <c r="I33" s="63"/>
      <c r="J33" s="64"/>
    </row>
    <row r="34" spans="1:10">
      <c r="A34" s="13"/>
      <c r="B34" s="6" t="s">
        <v>48</v>
      </c>
      <c r="C34" s="9">
        <v>0</v>
      </c>
      <c r="D34" s="114"/>
      <c r="F34" s="33"/>
      <c r="G34" s="60"/>
      <c r="H34" s="60"/>
      <c r="I34" s="63"/>
      <c r="J34" s="64"/>
    </row>
    <row r="35" spans="1:10">
      <c r="A35" s="13"/>
      <c r="B35" s="31" t="s">
        <v>190</v>
      </c>
      <c r="C35" s="9">
        <f>'R&amp;P'!J21</f>
        <v>3884</v>
      </c>
      <c r="D35" s="114"/>
      <c r="F35" s="60"/>
      <c r="G35" s="63"/>
      <c r="H35" s="63"/>
      <c r="I35" s="63"/>
      <c r="J35" s="64"/>
    </row>
    <row r="36" spans="1:10">
      <c r="A36" s="13"/>
      <c r="B36" s="13" t="s">
        <v>49</v>
      </c>
      <c r="C36" s="49">
        <f>'R&amp;P'!J33</f>
        <v>1100</v>
      </c>
      <c r="D36" s="114">
        <f>SUM(C32:C36)</f>
        <v>19256</v>
      </c>
      <c r="F36" s="60"/>
      <c r="G36" s="33"/>
      <c r="H36" s="33"/>
      <c r="I36" s="63"/>
      <c r="J36" s="64"/>
    </row>
    <row r="37" spans="1:10">
      <c r="A37" s="13"/>
      <c r="B37" s="13"/>
      <c r="C37" s="9"/>
      <c r="D37" s="114"/>
      <c r="F37" s="33"/>
      <c r="G37" s="63"/>
      <c r="H37" s="63"/>
      <c r="I37" s="63"/>
      <c r="J37" s="64"/>
    </row>
    <row r="38" spans="1:10">
      <c r="A38" s="13" t="s">
        <v>50</v>
      </c>
      <c r="B38" s="20" t="s">
        <v>51</v>
      </c>
      <c r="C38" s="9"/>
      <c r="D38" s="114"/>
      <c r="F38" s="33"/>
      <c r="G38" s="63"/>
      <c r="H38" s="63"/>
      <c r="I38" s="63"/>
      <c r="J38" s="64"/>
    </row>
    <row r="39" spans="1:10">
      <c r="A39" s="13"/>
      <c r="B39" s="22" t="s">
        <v>52</v>
      </c>
      <c r="C39" s="111">
        <f>'R&amp;P'!J40</f>
        <v>9669</v>
      </c>
      <c r="D39" s="114">
        <f>SUM(C39:C39)</f>
        <v>9669</v>
      </c>
      <c r="F39" s="33"/>
      <c r="G39" s="33"/>
      <c r="H39" s="33"/>
      <c r="I39" s="63"/>
      <c r="J39" s="64"/>
    </row>
    <row r="40" spans="1:10">
      <c r="A40" s="13"/>
      <c r="B40" s="23"/>
      <c r="C40" s="64"/>
      <c r="D40" s="114"/>
      <c r="F40" s="33"/>
      <c r="G40" s="63"/>
      <c r="H40" s="63"/>
      <c r="I40" s="63"/>
      <c r="J40" s="64"/>
    </row>
    <row r="41" spans="1:10">
      <c r="A41" s="13" t="s">
        <v>53</v>
      </c>
      <c r="B41" s="24" t="s">
        <v>54</v>
      </c>
      <c r="C41" s="9"/>
      <c r="D41" s="114"/>
      <c r="F41" s="33"/>
      <c r="G41" s="63"/>
      <c r="H41" s="63"/>
      <c r="I41" s="63"/>
      <c r="J41" s="64"/>
    </row>
    <row r="42" spans="1:10">
      <c r="A42" s="13"/>
      <c r="B42" s="8" t="s">
        <v>55</v>
      </c>
      <c r="C42" s="9">
        <f>'R&amp;P'!J45</f>
        <v>18422</v>
      </c>
      <c r="D42" s="114"/>
      <c r="F42" s="33"/>
      <c r="G42" s="63"/>
      <c r="H42" s="63"/>
      <c r="I42" s="63"/>
      <c r="J42" s="64"/>
    </row>
    <row r="43" spans="1:10">
      <c r="A43" s="13"/>
      <c r="B43" s="8" t="s">
        <v>56</v>
      </c>
      <c r="C43" s="9">
        <f>'R&amp;P'!J46</f>
        <v>418</v>
      </c>
      <c r="D43" s="114"/>
      <c r="F43" s="60"/>
      <c r="G43" s="33"/>
      <c r="H43" s="33"/>
      <c r="I43" s="63"/>
      <c r="J43" s="64"/>
    </row>
    <row r="44" spans="1:10">
      <c r="A44" s="13"/>
      <c r="B44" s="6" t="s">
        <v>58</v>
      </c>
      <c r="C44" s="49">
        <v>0</v>
      </c>
      <c r="D44" s="114">
        <f>SUM(C42:C44)</f>
        <v>18840</v>
      </c>
      <c r="F44" s="33"/>
      <c r="G44" s="33"/>
      <c r="H44" s="33"/>
      <c r="I44" s="65"/>
      <c r="J44" s="66"/>
    </row>
    <row r="45" spans="1:10">
      <c r="A45" s="13"/>
      <c r="B45" s="13"/>
      <c r="C45" s="9"/>
      <c r="D45" s="114"/>
      <c r="F45" s="33"/>
      <c r="G45" s="33"/>
      <c r="H45" s="33"/>
      <c r="I45" s="65"/>
      <c r="J45" s="66"/>
    </row>
    <row r="46" spans="1:10">
      <c r="A46" s="13" t="s">
        <v>59</v>
      </c>
      <c r="B46" s="20" t="s">
        <v>60</v>
      </c>
      <c r="C46" s="9"/>
      <c r="D46" s="114"/>
      <c r="F46" s="33"/>
      <c r="G46" s="33"/>
      <c r="H46" s="33"/>
      <c r="I46" s="65"/>
      <c r="J46" s="66"/>
    </row>
    <row r="47" spans="1:10">
      <c r="B47" s="13" t="s">
        <v>61</v>
      </c>
      <c r="C47" s="9">
        <f>'R&amp;P'!E10</f>
        <v>1227860</v>
      </c>
      <c r="D47" s="114"/>
      <c r="F47" s="33"/>
      <c r="G47" s="33"/>
      <c r="H47" s="33"/>
      <c r="I47" s="65"/>
      <c r="J47" s="66"/>
    </row>
    <row r="48" spans="1:10">
      <c r="A48" s="13"/>
      <c r="B48" s="13" t="s">
        <v>62</v>
      </c>
      <c r="C48" s="9">
        <f>'R&amp;P'!E12</f>
        <v>346790</v>
      </c>
      <c r="D48" s="114"/>
      <c r="F48" s="60"/>
      <c r="G48" s="33"/>
      <c r="H48" s="33"/>
      <c r="I48" s="65"/>
      <c r="J48" s="66"/>
    </row>
    <row r="49" spans="1:10">
      <c r="A49" s="13"/>
      <c r="B49" s="25" t="s">
        <v>65</v>
      </c>
      <c r="C49" s="9">
        <f>'R&amp;P'!E14</f>
        <v>15600</v>
      </c>
      <c r="D49" s="114"/>
      <c r="F49" s="33"/>
      <c r="G49" s="63"/>
      <c r="H49" s="63"/>
      <c r="I49" s="65"/>
      <c r="J49" s="66"/>
    </row>
    <row r="50" spans="1:10">
      <c r="A50" s="13"/>
      <c r="B50" s="3" t="s">
        <v>139</v>
      </c>
      <c r="C50" s="49">
        <f>'R&amp;P'!E11</f>
        <v>1842385</v>
      </c>
      <c r="D50" s="114">
        <f>SUM(C47:C50)</f>
        <v>3432635</v>
      </c>
      <c r="F50" s="60"/>
      <c r="G50" s="33"/>
      <c r="H50" s="33"/>
      <c r="I50" s="65"/>
      <c r="J50" s="66"/>
    </row>
    <row r="51" spans="1:10">
      <c r="A51" s="13"/>
      <c r="B51" s="13"/>
      <c r="C51" s="9"/>
      <c r="D51" s="114"/>
      <c r="F51" s="60"/>
      <c r="G51" s="60"/>
      <c r="H51" s="60"/>
      <c r="I51" s="65"/>
      <c r="J51" s="66"/>
    </row>
    <row r="52" spans="1:10">
      <c r="A52" s="13" t="s">
        <v>63</v>
      </c>
      <c r="B52" s="20" t="s">
        <v>64</v>
      </c>
      <c r="C52" s="9"/>
      <c r="D52" s="114"/>
      <c r="F52" s="33"/>
      <c r="G52" s="60"/>
      <c r="H52" s="60"/>
      <c r="I52" s="65"/>
      <c r="J52" s="66"/>
    </row>
    <row r="53" spans="1:10">
      <c r="A53" s="13"/>
      <c r="B53" s="31" t="s">
        <v>150</v>
      </c>
      <c r="C53" s="9">
        <f>'R&amp;P'!E27</f>
        <v>38495</v>
      </c>
      <c r="D53" s="114"/>
      <c r="F53" s="60"/>
      <c r="G53" s="60"/>
      <c r="H53" s="60"/>
      <c r="I53" s="65"/>
      <c r="J53" s="66"/>
    </row>
    <row r="54" spans="1:10">
      <c r="A54" s="13"/>
      <c r="B54" s="31"/>
      <c r="C54" s="9"/>
      <c r="D54" s="114"/>
      <c r="F54" s="33"/>
      <c r="G54" s="60"/>
      <c r="H54" s="60"/>
      <c r="I54" s="65"/>
      <c r="J54" s="66"/>
    </row>
    <row r="55" spans="1:10">
      <c r="A55" s="13"/>
      <c r="B55" s="31" t="s">
        <v>151</v>
      </c>
      <c r="C55" s="9">
        <f>'R&amp;P'!E28</f>
        <v>175</v>
      </c>
      <c r="D55" s="114"/>
      <c r="F55" s="33"/>
      <c r="G55" s="33"/>
      <c r="H55" s="33"/>
      <c r="I55" s="65"/>
      <c r="J55" s="66"/>
    </row>
    <row r="56" spans="1:10">
      <c r="A56" s="13"/>
      <c r="B56" s="31"/>
      <c r="D56" s="114">
        <f>SUM(C53:C55)</f>
        <v>38670</v>
      </c>
      <c r="F56" s="33"/>
      <c r="G56" s="62"/>
      <c r="H56" s="62"/>
      <c r="I56" s="65"/>
      <c r="J56" s="66"/>
    </row>
    <row r="57" spans="1:10">
      <c r="A57" s="13"/>
      <c r="B57" s="13"/>
      <c r="C57" s="112"/>
      <c r="D57" s="114"/>
      <c r="F57" s="33"/>
      <c r="G57" s="33"/>
      <c r="H57" s="33"/>
      <c r="I57" s="65"/>
      <c r="J57" s="66"/>
    </row>
    <row r="58" spans="1:10">
      <c r="A58" s="13"/>
      <c r="B58" s="13"/>
      <c r="C58" s="9"/>
      <c r="D58" s="114"/>
      <c r="F58" s="33"/>
      <c r="G58" s="63"/>
      <c r="H58" s="63"/>
      <c r="I58" s="65"/>
      <c r="J58" s="66"/>
    </row>
    <row r="59" spans="1:10">
      <c r="A59" s="13" t="s">
        <v>28</v>
      </c>
      <c r="B59" s="24" t="s">
        <v>232</v>
      </c>
      <c r="C59" s="9"/>
      <c r="D59" s="114"/>
      <c r="F59" s="33"/>
      <c r="G59" s="63"/>
      <c r="H59" s="63"/>
      <c r="I59" s="65"/>
      <c r="J59" s="66"/>
    </row>
    <row r="60" spans="1:10">
      <c r="A60" s="13"/>
      <c r="B60" s="8" t="s">
        <v>55</v>
      </c>
      <c r="C60" s="9">
        <f>'R&amp;P'!E13</f>
        <v>42250</v>
      </c>
      <c r="D60" s="114"/>
      <c r="F60" s="33"/>
      <c r="G60" s="63"/>
      <c r="H60" s="63"/>
      <c r="I60" s="65"/>
      <c r="J60" s="66"/>
    </row>
    <row r="61" spans="1:10">
      <c r="A61" s="13"/>
      <c r="B61" s="8" t="s">
        <v>56</v>
      </c>
      <c r="C61" s="9">
        <f>'R&amp;P'!E21</f>
        <v>1275</v>
      </c>
      <c r="D61" s="114"/>
      <c r="F61" s="33"/>
      <c r="G61" s="63"/>
      <c r="H61" s="63"/>
      <c r="I61" s="65"/>
      <c r="J61" s="66"/>
    </row>
    <row r="62" spans="1:10">
      <c r="A62" s="13"/>
      <c r="B62" s="6" t="s">
        <v>58</v>
      </c>
      <c r="C62" s="48">
        <v>0</v>
      </c>
      <c r="D62" s="114">
        <f>SUM(C60:C62)</f>
        <v>43525</v>
      </c>
      <c r="F62" s="33"/>
      <c r="G62" s="63"/>
      <c r="H62" s="63"/>
      <c r="I62" s="65"/>
      <c r="J62" s="66"/>
    </row>
    <row r="63" spans="1:10">
      <c r="A63" s="13"/>
      <c r="B63" s="13"/>
      <c r="C63" s="5"/>
      <c r="D63" s="114"/>
      <c r="E63" s="6"/>
      <c r="F63" s="33"/>
      <c r="G63" s="63"/>
      <c r="H63" s="63"/>
      <c r="I63" s="65"/>
      <c r="J63" s="66"/>
    </row>
    <row r="64" spans="1:10">
      <c r="A64" s="15"/>
      <c r="B64" s="15"/>
      <c r="C64" s="48"/>
      <c r="D64" s="115"/>
      <c r="F64" s="33"/>
      <c r="G64" s="63"/>
      <c r="H64" s="63"/>
      <c r="I64" s="65"/>
      <c r="J64" s="66"/>
    </row>
    <row r="65" spans="4:10">
      <c r="D65" s="113"/>
      <c r="F65" s="63"/>
      <c r="G65" s="63"/>
      <c r="H65" s="63"/>
      <c r="I65" s="63"/>
      <c r="J65" s="63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C13" sqref="C13"/>
    </sheetView>
  </sheetViews>
  <sheetFormatPr defaultRowHeight="15"/>
  <cols>
    <col min="2" max="2" width="26.7109375" bestFit="1" customWidth="1"/>
    <col min="3" max="3" width="13.28515625" bestFit="1" customWidth="1"/>
    <col min="4" max="4" width="10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14"/>
      <c r="B1" s="157" t="s">
        <v>110</v>
      </c>
      <c r="C1" s="158"/>
      <c r="D1" s="158"/>
      <c r="E1" s="158"/>
      <c r="F1" s="158"/>
      <c r="G1" s="158"/>
      <c r="H1" s="158"/>
      <c r="I1" s="159"/>
    </row>
    <row r="2" spans="1:9">
      <c r="A2" s="15"/>
      <c r="B2" s="160"/>
      <c r="C2" s="161"/>
      <c r="D2" s="161"/>
      <c r="E2" s="161"/>
      <c r="F2" s="161"/>
      <c r="G2" s="161"/>
      <c r="H2" s="161"/>
      <c r="I2" s="162"/>
    </row>
    <row r="3" spans="1:9">
      <c r="A3" s="15"/>
      <c r="B3" s="166" t="s">
        <v>10</v>
      </c>
      <c r="C3" s="167"/>
      <c r="D3" s="167"/>
      <c r="E3" s="167"/>
      <c r="F3" s="167"/>
      <c r="G3" s="167"/>
      <c r="H3" s="167"/>
      <c r="I3" s="168"/>
    </row>
    <row r="4" spans="1:9" ht="30">
      <c r="A4" s="6" t="s">
        <v>11</v>
      </c>
      <c r="B4" s="16" t="s">
        <v>12</v>
      </c>
      <c r="C4" s="17" t="s">
        <v>13</v>
      </c>
      <c r="D4" s="16" t="s">
        <v>14</v>
      </c>
      <c r="E4" s="16" t="s">
        <v>15</v>
      </c>
      <c r="F4" s="16" t="s">
        <v>16</v>
      </c>
      <c r="G4" s="169" t="s">
        <v>17</v>
      </c>
      <c r="H4" s="169"/>
      <c r="I4" s="17" t="s">
        <v>18</v>
      </c>
    </row>
    <row r="5" spans="1:9">
      <c r="A5" s="15"/>
      <c r="B5" s="15"/>
      <c r="C5" s="15"/>
      <c r="D5" s="15"/>
      <c r="E5" s="15"/>
      <c r="F5" s="15"/>
      <c r="G5" s="18" t="s">
        <v>19</v>
      </c>
      <c r="H5" s="18" t="s">
        <v>2</v>
      </c>
      <c r="I5" s="15"/>
    </row>
    <row r="6" spans="1:9">
      <c r="A6" s="6">
        <v>1</v>
      </c>
      <c r="B6" s="13" t="s">
        <v>234</v>
      </c>
      <c r="C6" s="5">
        <v>747619.44</v>
      </c>
      <c r="D6" s="5">
        <v>0</v>
      </c>
      <c r="E6" s="5">
        <v>0</v>
      </c>
      <c r="F6" s="5">
        <f>C6+D6-E6</f>
        <v>747619.44</v>
      </c>
      <c r="G6" s="50">
        <v>0.15</v>
      </c>
      <c r="H6" s="5">
        <f>F6*G6</f>
        <v>112142.91599999998</v>
      </c>
      <c r="I6" s="5">
        <f>F6-H6</f>
        <v>635476.52399999998</v>
      </c>
    </row>
    <row r="7" spans="1:9">
      <c r="A7" s="6">
        <v>2</v>
      </c>
      <c r="B7" s="13" t="s">
        <v>20</v>
      </c>
      <c r="C7" s="5">
        <v>336990.36</v>
      </c>
      <c r="D7" s="5">
        <v>0</v>
      </c>
      <c r="E7" s="5">
        <v>0</v>
      </c>
      <c r="F7" s="5">
        <f t="shared" ref="F7:F11" si="0">C7+D7-E7</f>
        <v>336990.36</v>
      </c>
      <c r="G7" s="50">
        <v>0.1</v>
      </c>
      <c r="H7" s="5">
        <f t="shared" ref="H7:H11" si="1">F7*G7</f>
        <v>33699.036</v>
      </c>
      <c r="I7" s="5">
        <f t="shared" ref="I7:I11" si="2">F7-H7</f>
        <v>303291.32399999996</v>
      </c>
    </row>
    <row r="8" spans="1:9">
      <c r="A8" s="6">
        <v>3</v>
      </c>
      <c r="B8" s="13" t="s">
        <v>21</v>
      </c>
      <c r="C8" s="5">
        <v>73636.5</v>
      </c>
      <c r="D8" s="5">
        <f>'R&amp;P'!J58</f>
        <v>1718</v>
      </c>
      <c r="E8" s="5">
        <v>0</v>
      </c>
      <c r="F8" s="5">
        <f t="shared" si="0"/>
        <v>75354.5</v>
      </c>
      <c r="G8" s="50">
        <v>0.25</v>
      </c>
      <c r="H8" s="5">
        <f t="shared" si="1"/>
        <v>18838.625</v>
      </c>
      <c r="I8" s="5">
        <f t="shared" si="2"/>
        <v>56515.875</v>
      </c>
    </row>
    <row r="9" spans="1:9">
      <c r="A9" s="6">
        <v>4</v>
      </c>
      <c r="B9" s="13" t="s">
        <v>22</v>
      </c>
      <c r="C9" s="5">
        <v>44534.92</v>
      </c>
      <c r="D9" s="5">
        <f>'R&amp;P'!J56</f>
        <v>62462</v>
      </c>
      <c r="E9" s="5">
        <v>0</v>
      </c>
      <c r="F9" s="5">
        <f t="shared" si="0"/>
        <v>106996.92</v>
      </c>
      <c r="G9" s="50">
        <v>0.15</v>
      </c>
      <c r="H9" s="5">
        <f t="shared" si="1"/>
        <v>16049.537999999999</v>
      </c>
      <c r="I9" s="5">
        <f t="shared" si="2"/>
        <v>90947.381999999998</v>
      </c>
    </row>
    <row r="10" spans="1:9">
      <c r="A10" s="6">
        <v>5</v>
      </c>
      <c r="B10" s="13" t="s">
        <v>233</v>
      </c>
      <c r="C10" s="5">
        <v>3879565</v>
      </c>
      <c r="D10" s="5">
        <v>0</v>
      </c>
      <c r="E10" s="5">
        <v>0</v>
      </c>
      <c r="F10" s="5">
        <f t="shared" si="0"/>
        <v>3879565</v>
      </c>
      <c r="G10" s="50">
        <v>0</v>
      </c>
      <c r="H10" s="5">
        <f t="shared" si="1"/>
        <v>0</v>
      </c>
      <c r="I10" s="5">
        <f t="shared" si="2"/>
        <v>3879565</v>
      </c>
    </row>
    <row r="11" spans="1:9">
      <c r="A11" s="6">
        <v>6</v>
      </c>
      <c r="B11" s="13" t="s">
        <v>133</v>
      </c>
      <c r="C11" s="5">
        <v>2527.6799999999998</v>
      </c>
      <c r="D11" s="5">
        <v>0</v>
      </c>
      <c r="E11" s="5">
        <v>0</v>
      </c>
      <c r="F11" s="5">
        <f t="shared" si="0"/>
        <v>2527.6799999999998</v>
      </c>
      <c r="G11" s="50">
        <v>0.15</v>
      </c>
      <c r="H11" s="5">
        <f t="shared" si="1"/>
        <v>379.15199999999999</v>
      </c>
      <c r="I11" s="5">
        <f t="shared" si="2"/>
        <v>2148.5279999999998</v>
      </c>
    </row>
    <row r="12" spans="1:9">
      <c r="A12" s="15"/>
      <c r="B12" s="15"/>
      <c r="C12" s="52">
        <f>SUM(C6:C11)</f>
        <v>5084873.8999999994</v>
      </c>
      <c r="D12" s="53">
        <f>SUM(D6:D11)</f>
        <v>64180</v>
      </c>
      <c r="E12" s="53">
        <f>SUM(E6:E11)</f>
        <v>0</v>
      </c>
      <c r="F12" s="53">
        <f>SUM(F6:F11)</f>
        <v>5149053.8999999994</v>
      </c>
      <c r="G12" s="54"/>
      <c r="H12" s="52">
        <f>SUM(H6:H11)</f>
        <v>181109.26699999999</v>
      </c>
      <c r="I12" s="53">
        <f>SUM(I6:I11)</f>
        <v>4967944.6330000004</v>
      </c>
    </row>
  </sheetData>
  <mergeCells count="3">
    <mergeCell ref="B1:I2"/>
    <mergeCell ref="B3:I3"/>
    <mergeCell ref="G4:H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2014-08-14T05:53:46Z</dcterms:modified>
</cp:coreProperties>
</file>